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55EB90FC-9ECD-4718-8AE7-C4F4B57EDA43}" xr6:coauthVersionLast="45" xr6:coauthVersionMax="45" xr10:uidLastSave="{00000000-0000-0000-0000-000000000000}"/>
  <bookViews>
    <workbookView xWindow="1800" yWindow="210" windowWidth="12495" windowHeight="12480" xr2:uid="{283F32B6-703B-4357-8F8B-983C02B73DD3}"/>
  </bookViews>
  <sheets>
    <sheet name="SNBR closes" sheetId="13" r:id="rId1"/>
    <sheet name="NFLX closes" sheetId="14" r:id="rId2"/>
    <sheet name="ULTA closes" sheetId="15" r:id="rId3"/>
    <sheet name="QLD closes" sheetId="17" r:id="rId4"/>
    <sheet name="NXST closes" sheetId="18" r:id="rId5"/>
    <sheet name="ATSG closes" sheetId="19" r:id="rId6"/>
    <sheet name="NBIX closes" sheetId="20" r:id="rId7"/>
    <sheet name="BKNG closes" sheetId="21" r:id="rId8"/>
    <sheet name="Summary" sheetId="22" r:id="rId9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2" l="1"/>
  <c r="D13" i="22"/>
  <c r="D12" i="22"/>
  <c r="C14" i="22"/>
  <c r="C13" i="22"/>
  <c r="C12" i="22"/>
  <c r="C10" i="22"/>
  <c r="D10" i="22"/>
  <c r="C9" i="22"/>
  <c r="D9" i="22"/>
  <c r="C8" i="22"/>
  <c r="D8" i="22"/>
  <c r="C7" i="22"/>
  <c r="D7" i="22"/>
  <c r="C6" i="22"/>
  <c r="D6" i="22"/>
  <c r="C5" i="22"/>
  <c r="D5" i="22"/>
  <c r="C4" i="22"/>
  <c r="D4" i="22"/>
  <c r="C3" i="22"/>
  <c r="D3" i="22"/>
  <c r="I48" i="21" l="1"/>
  <c r="I47" i="21"/>
  <c r="I46" i="21"/>
  <c r="I37" i="20"/>
  <c r="I36" i="20"/>
  <c r="I35" i="20"/>
  <c r="I51" i="19"/>
  <c r="I50" i="19"/>
  <c r="I49" i="19"/>
  <c r="I47" i="18"/>
  <c r="I46" i="18"/>
  <c r="I45" i="18"/>
  <c r="I46" i="17"/>
  <c r="I45" i="17"/>
  <c r="I44" i="17"/>
  <c r="I41" i="15"/>
  <c r="I40" i="15"/>
  <c r="I39" i="15"/>
  <c r="I35" i="14"/>
  <c r="I34" i="14"/>
  <c r="I33" i="14"/>
  <c r="I32" i="13"/>
  <c r="I31" i="13"/>
  <c r="I30" i="13"/>
</calcChain>
</file>

<file path=xl/sharedStrings.xml><?xml version="1.0" encoding="utf-8"?>
<sst xmlns="http://schemas.openxmlformats.org/spreadsheetml/2006/main" count="416" uniqueCount="29">
  <si>
    <t>symbol</t>
  </si>
  <si>
    <t>date</t>
  </si>
  <si>
    <t>close</t>
  </si>
  <si>
    <t>ema_10</t>
  </si>
  <si>
    <t>ema_30</t>
  </si>
  <si>
    <t>ema_50</t>
  </si>
  <si>
    <t>ema_200</t>
  </si>
  <si>
    <t>SNBR</t>
  </si>
  <si>
    <t>QLD</t>
  </si>
  <si>
    <t>NFLX</t>
  </si>
  <si>
    <t>ULTA</t>
  </si>
  <si>
    <t>close_change</t>
  </si>
  <si>
    <t>close_change_percent</t>
  </si>
  <si>
    <t>cnt</t>
  </si>
  <si>
    <t>avg %</t>
  </si>
  <si>
    <t>total %</t>
  </si>
  <si>
    <t>NXST</t>
  </si>
  <si>
    <t>ATSG</t>
  </si>
  <si>
    <t>NBIX</t>
  </si>
  <si>
    <t>BKNG</t>
  </si>
  <si>
    <t>Symbol</t>
  </si>
  <si>
    <t>Even</t>
  </si>
  <si>
    <t>Odd</t>
  </si>
  <si>
    <t>Number of  start uptrend to start not uptrend cycles</t>
  </si>
  <si>
    <t>Odd or even symbol</t>
  </si>
  <si>
    <t>Total close percent change across start uptrend to start not uptrend cycles</t>
  </si>
  <si>
    <t>Odd Average</t>
  </si>
  <si>
    <t>Even Average</t>
  </si>
  <si>
    <t>Overall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</si>
</sst>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right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A5944-D3BF-42F7-ADA8-594441FB6DBD}">
  <dimension ref="A1:J32"/>
  <sheetViews>
    <sheetView tabSelected="1" workbookViewId="0">
      <selection activeCell="H32" sqref="H32"/>
    </sheetView>
  </sheetViews>
  <sheetFormatPr defaultRowHeight="15" x14ac:dyDescent="0.25"/>
  <cols>
    <col min="2" max="2" width="10.7109375" bestFit="1" customWidth="1"/>
    <col min="8" max="8" width="12.855468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7</v>
      </c>
      <c r="B2" s="1">
        <v>39853</v>
      </c>
      <c r="C2">
        <v>0.28000000000000003</v>
      </c>
      <c r="D2">
        <v>0.3009</v>
      </c>
      <c r="E2">
        <v>0.30109999999999998</v>
      </c>
      <c r="F2">
        <v>0.29360000000000003</v>
      </c>
      <c r="G2">
        <v>0.27239999999999998</v>
      </c>
      <c r="H2">
        <v>-0.06</v>
      </c>
      <c r="I2">
        <v>-21.42</v>
      </c>
    </row>
    <row r="3" spans="1:9" x14ac:dyDescent="0.25">
      <c r="A3" t="s">
        <v>7</v>
      </c>
      <c r="B3" s="1">
        <v>39981</v>
      </c>
      <c r="C3">
        <v>0.87</v>
      </c>
      <c r="D3">
        <v>0.91149999999999998</v>
      </c>
      <c r="E3">
        <v>0.91559999999999997</v>
      </c>
      <c r="F3">
        <v>0.86150000000000004</v>
      </c>
      <c r="G3">
        <v>0.5514</v>
      </c>
      <c r="H3">
        <v>0.45</v>
      </c>
      <c r="I3">
        <v>51.72</v>
      </c>
    </row>
    <row r="4" spans="1:9" x14ac:dyDescent="0.25">
      <c r="A4" t="s">
        <v>7</v>
      </c>
      <c r="B4" s="1">
        <v>40129</v>
      </c>
      <c r="C4">
        <v>5.21</v>
      </c>
      <c r="D4">
        <v>5.5054999999999996</v>
      </c>
      <c r="E4">
        <v>5.5220000000000002</v>
      </c>
      <c r="F4">
        <v>5.1007999999999996</v>
      </c>
      <c r="G4">
        <v>2.8020999999999998</v>
      </c>
      <c r="H4">
        <v>4.26</v>
      </c>
      <c r="I4">
        <v>81.760000000000005</v>
      </c>
    </row>
    <row r="5" spans="1:9" x14ac:dyDescent="0.25">
      <c r="A5" t="s">
        <v>7</v>
      </c>
      <c r="B5" s="1">
        <v>40259</v>
      </c>
      <c r="C5">
        <v>7.16</v>
      </c>
      <c r="D5">
        <v>7.6833999999999998</v>
      </c>
      <c r="E5">
        <v>7.6924999999999999</v>
      </c>
      <c r="F5">
        <v>7.4185999999999996</v>
      </c>
      <c r="G5">
        <v>5.2314999999999996</v>
      </c>
      <c r="H5">
        <v>1.34</v>
      </c>
      <c r="I5">
        <v>18.71</v>
      </c>
    </row>
    <row r="6" spans="1:9" x14ac:dyDescent="0.25">
      <c r="A6" t="s">
        <v>7</v>
      </c>
      <c r="B6" s="1">
        <v>40337</v>
      </c>
      <c r="C6">
        <v>8.93</v>
      </c>
      <c r="D6">
        <v>9.8872999999999998</v>
      </c>
      <c r="E6">
        <v>9.9521999999999995</v>
      </c>
      <c r="F6">
        <v>9.6288</v>
      </c>
      <c r="G6">
        <v>7.0776000000000003</v>
      </c>
      <c r="H6">
        <v>0.96</v>
      </c>
      <c r="I6">
        <v>10.75</v>
      </c>
    </row>
    <row r="7" spans="1:9" x14ac:dyDescent="0.25">
      <c r="A7" t="s">
        <v>7</v>
      </c>
      <c r="B7" s="1">
        <v>40354</v>
      </c>
      <c r="C7">
        <v>9.49</v>
      </c>
      <c r="D7">
        <v>9.8308999999999997</v>
      </c>
      <c r="E7">
        <v>9.8725000000000005</v>
      </c>
      <c r="F7">
        <v>9.6986000000000008</v>
      </c>
      <c r="G7">
        <v>7.4070999999999998</v>
      </c>
      <c r="H7">
        <v>-0.75</v>
      </c>
      <c r="I7">
        <v>-7.9</v>
      </c>
    </row>
    <row r="8" spans="1:9" x14ac:dyDescent="0.25">
      <c r="A8" t="s">
        <v>7</v>
      </c>
      <c r="B8" s="1">
        <v>40702</v>
      </c>
      <c r="C8">
        <v>14.06</v>
      </c>
      <c r="D8">
        <v>15.408899999999999</v>
      </c>
      <c r="E8">
        <v>15.5489</v>
      </c>
      <c r="F8">
        <v>14.9384</v>
      </c>
      <c r="G8">
        <v>11.557499999999999</v>
      </c>
      <c r="H8">
        <v>5.9</v>
      </c>
      <c r="I8">
        <v>41.96</v>
      </c>
    </row>
    <row r="9" spans="1:9" x14ac:dyDescent="0.25">
      <c r="A9" t="s">
        <v>7</v>
      </c>
      <c r="B9" s="1">
        <v>40752</v>
      </c>
      <c r="C9">
        <v>15.95</v>
      </c>
      <c r="D9">
        <v>17.198399999999999</v>
      </c>
      <c r="E9">
        <v>17.228300000000001</v>
      </c>
      <c r="F9">
        <v>16.745000000000001</v>
      </c>
      <c r="G9">
        <v>13.2149</v>
      </c>
      <c r="H9">
        <v>-1.1399999999999999</v>
      </c>
      <c r="I9">
        <v>-7.14</v>
      </c>
    </row>
    <row r="10" spans="1:9" x14ac:dyDescent="0.25">
      <c r="A10" t="s">
        <v>7</v>
      </c>
      <c r="B10" s="1">
        <v>40876</v>
      </c>
      <c r="C10">
        <v>18.03</v>
      </c>
      <c r="D10">
        <v>19.0502</v>
      </c>
      <c r="E10">
        <v>19.107900000000001</v>
      </c>
      <c r="F10">
        <v>18.4542</v>
      </c>
      <c r="G10">
        <v>15.503500000000001</v>
      </c>
      <c r="H10">
        <v>1.91</v>
      </c>
      <c r="I10">
        <v>10.59</v>
      </c>
    </row>
    <row r="11" spans="1:9" x14ac:dyDescent="0.25">
      <c r="A11" t="s">
        <v>7</v>
      </c>
      <c r="B11" s="1">
        <v>41025</v>
      </c>
      <c r="C11">
        <v>28.74</v>
      </c>
      <c r="D11">
        <v>31.677900000000001</v>
      </c>
      <c r="E11">
        <v>31.9605</v>
      </c>
      <c r="F11">
        <v>30.951499999999999</v>
      </c>
      <c r="G11">
        <v>23.830300000000001</v>
      </c>
      <c r="H11">
        <v>9.01</v>
      </c>
      <c r="I11">
        <v>31.35</v>
      </c>
    </row>
    <row r="12" spans="1:9" x14ac:dyDescent="0.25">
      <c r="A12" t="s">
        <v>7</v>
      </c>
      <c r="B12" s="1">
        <v>41204</v>
      </c>
      <c r="C12">
        <v>29.75</v>
      </c>
      <c r="D12">
        <v>31.339200000000002</v>
      </c>
      <c r="E12">
        <v>31.344899999999999</v>
      </c>
      <c r="F12">
        <v>30.5791</v>
      </c>
      <c r="G12">
        <v>26.965499999999999</v>
      </c>
      <c r="H12">
        <v>1.93</v>
      </c>
      <c r="I12">
        <v>6.48</v>
      </c>
    </row>
    <row r="13" spans="1:9" x14ac:dyDescent="0.25">
      <c r="A13" t="s">
        <v>7</v>
      </c>
      <c r="B13" s="1">
        <v>41479</v>
      </c>
      <c r="C13">
        <v>22.55</v>
      </c>
      <c r="D13">
        <v>24.597999999999999</v>
      </c>
      <c r="E13">
        <v>24.641999999999999</v>
      </c>
      <c r="F13">
        <v>23.985900000000001</v>
      </c>
      <c r="G13">
        <v>23.542000000000002</v>
      </c>
      <c r="H13">
        <v>-3.95</v>
      </c>
      <c r="I13">
        <v>-17.510000000000002</v>
      </c>
    </row>
    <row r="14" spans="1:9" x14ac:dyDescent="0.25">
      <c r="A14" t="s">
        <v>7</v>
      </c>
      <c r="B14" s="1">
        <v>41564</v>
      </c>
      <c r="C14">
        <v>18.989999999999998</v>
      </c>
      <c r="D14">
        <v>24.037299999999998</v>
      </c>
      <c r="E14">
        <v>24.453199999999999</v>
      </c>
      <c r="F14">
        <v>24.276599999999998</v>
      </c>
      <c r="G14">
        <v>23.7241</v>
      </c>
      <c r="H14">
        <v>-6.66</v>
      </c>
      <c r="I14">
        <v>-35.07</v>
      </c>
    </row>
    <row r="15" spans="1:9" x14ac:dyDescent="0.25">
      <c r="A15" t="s">
        <v>7</v>
      </c>
      <c r="B15" s="1">
        <v>41904</v>
      </c>
      <c r="C15">
        <v>19.989999999999998</v>
      </c>
      <c r="D15">
        <v>21.4756</v>
      </c>
      <c r="E15">
        <v>21.625800000000002</v>
      </c>
      <c r="F15">
        <v>21.317299999999999</v>
      </c>
      <c r="G15">
        <v>20.311699999999998</v>
      </c>
      <c r="H15">
        <v>-0.59</v>
      </c>
      <c r="I15">
        <v>-2.95</v>
      </c>
    </row>
    <row r="16" spans="1:9" x14ac:dyDescent="0.25">
      <c r="A16" t="s">
        <v>7</v>
      </c>
      <c r="B16" s="1">
        <v>42123</v>
      </c>
      <c r="C16">
        <v>31.64</v>
      </c>
      <c r="D16">
        <v>33.2074</v>
      </c>
      <c r="E16">
        <v>33.266399999999997</v>
      </c>
      <c r="F16">
        <v>32.709800000000001</v>
      </c>
      <c r="G16">
        <v>27.912199999999999</v>
      </c>
      <c r="H16">
        <v>9.84</v>
      </c>
      <c r="I16">
        <v>31.09</v>
      </c>
    </row>
    <row r="17" spans="1:10" x14ac:dyDescent="0.25">
      <c r="A17" t="s">
        <v>7</v>
      </c>
      <c r="B17" s="1">
        <v>42629</v>
      </c>
      <c r="C17">
        <v>24.95</v>
      </c>
      <c r="D17">
        <v>25.4892</v>
      </c>
      <c r="E17">
        <v>25.526399999999999</v>
      </c>
      <c r="F17">
        <v>24.9815</v>
      </c>
      <c r="G17">
        <v>23.2715</v>
      </c>
      <c r="H17">
        <v>1.77</v>
      </c>
      <c r="I17">
        <v>7.09</v>
      </c>
    </row>
    <row r="18" spans="1:10" x14ac:dyDescent="0.25">
      <c r="A18" t="s">
        <v>7</v>
      </c>
      <c r="B18" s="1">
        <v>42930</v>
      </c>
      <c r="C18">
        <v>30.76</v>
      </c>
      <c r="D18">
        <v>31.6112</v>
      </c>
      <c r="E18">
        <v>31.618200000000002</v>
      </c>
      <c r="F18">
        <v>30.8721</v>
      </c>
      <c r="G18">
        <v>26.688099999999999</v>
      </c>
      <c r="H18">
        <v>6.89</v>
      </c>
      <c r="I18">
        <v>22.39</v>
      </c>
    </row>
    <row r="19" spans="1:10" x14ac:dyDescent="0.25">
      <c r="A19" t="s">
        <v>7</v>
      </c>
      <c r="B19" s="1">
        <v>42964</v>
      </c>
      <c r="C19">
        <v>31.16</v>
      </c>
      <c r="D19">
        <v>32.485500000000002</v>
      </c>
      <c r="E19">
        <v>32.518900000000002</v>
      </c>
      <c r="F19">
        <v>32.043500000000002</v>
      </c>
      <c r="G19">
        <v>27.9878</v>
      </c>
      <c r="H19">
        <v>-0.65</v>
      </c>
      <c r="I19">
        <v>-2.08</v>
      </c>
    </row>
    <row r="20" spans="1:10" x14ac:dyDescent="0.25">
      <c r="A20" t="s">
        <v>7</v>
      </c>
      <c r="B20" s="1">
        <v>43020</v>
      </c>
      <c r="C20">
        <v>30.43</v>
      </c>
      <c r="D20">
        <v>31.2254</v>
      </c>
      <c r="E20">
        <v>30.836600000000001</v>
      </c>
      <c r="F20">
        <v>30.8369</v>
      </c>
      <c r="G20">
        <v>28.741099999999999</v>
      </c>
      <c r="H20">
        <v>-0.9</v>
      </c>
      <c r="I20">
        <v>-2.95</v>
      </c>
    </row>
    <row r="21" spans="1:10" x14ac:dyDescent="0.25">
      <c r="A21" t="s">
        <v>7</v>
      </c>
      <c r="B21" s="1">
        <v>43046</v>
      </c>
      <c r="C21">
        <v>29.84</v>
      </c>
      <c r="D21">
        <v>31.789000000000001</v>
      </c>
      <c r="E21">
        <v>31.793700000000001</v>
      </c>
      <c r="F21">
        <v>31.561199999999999</v>
      </c>
      <c r="G21">
        <v>29.322700000000001</v>
      </c>
      <c r="H21">
        <v>-2.2400000000000002</v>
      </c>
      <c r="I21">
        <v>-7.5</v>
      </c>
    </row>
    <row r="22" spans="1:10" x14ac:dyDescent="0.25">
      <c r="A22" t="s">
        <v>7</v>
      </c>
      <c r="B22" s="1">
        <v>43136</v>
      </c>
      <c r="C22">
        <v>34.74</v>
      </c>
      <c r="D22">
        <v>37.554299999999998</v>
      </c>
      <c r="E22">
        <v>37.749699999999997</v>
      </c>
      <c r="F22">
        <v>37.046199999999999</v>
      </c>
      <c r="G22">
        <v>32.752699999999997</v>
      </c>
      <c r="H22">
        <v>0.44</v>
      </c>
      <c r="I22">
        <v>1.26</v>
      </c>
    </row>
    <row r="23" spans="1:10" x14ac:dyDescent="0.25">
      <c r="A23" t="s">
        <v>7</v>
      </c>
      <c r="B23" s="1">
        <v>43174</v>
      </c>
      <c r="C23">
        <v>35.590000000000003</v>
      </c>
      <c r="D23">
        <v>36.312800000000003</v>
      </c>
      <c r="E23">
        <v>36.334800000000001</v>
      </c>
      <c r="F23">
        <v>36.345799999999997</v>
      </c>
      <c r="G23">
        <v>33.500599999999999</v>
      </c>
      <c r="H23">
        <v>-0.99</v>
      </c>
      <c r="I23">
        <v>-2.78</v>
      </c>
    </row>
    <row r="24" spans="1:10" x14ac:dyDescent="0.25">
      <c r="A24" t="s">
        <v>7</v>
      </c>
      <c r="B24" s="1">
        <v>43384</v>
      </c>
      <c r="C24">
        <v>31.62</v>
      </c>
      <c r="D24">
        <v>34.390999999999998</v>
      </c>
      <c r="E24">
        <v>34.779200000000003</v>
      </c>
      <c r="F24">
        <v>34.099899999999998</v>
      </c>
      <c r="G24">
        <v>32.6188</v>
      </c>
      <c r="H24">
        <v>-5.77</v>
      </c>
      <c r="I24">
        <v>-18.239999999999998</v>
      </c>
    </row>
    <row r="25" spans="1:10" x14ac:dyDescent="0.25">
      <c r="A25" t="s">
        <v>7</v>
      </c>
      <c r="B25" s="1">
        <v>43446</v>
      </c>
      <c r="C25">
        <v>36.020000000000003</v>
      </c>
      <c r="D25">
        <v>36.910899999999998</v>
      </c>
      <c r="E25">
        <v>37.011699999999998</v>
      </c>
      <c r="F25">
        <v>36.462299999999999</v>
      </c>
      <c r="G25">
        <v>34</v>
      </c>
      <c r="H25">
        <v>-1</v>
      </c>
      <c r="I25">
        <v>-2.77</v>
      </c>
    </row>
    <row r="26" spans="1:10" x14ac:dyDescent="0.25">
      <c r="A26" t="s">
        <v>7</v>
      </c>
      <c r="B26" s="1">
        <v>43577</v>
      </c>
      <c r="C26">
        <v>36.520000000000003</v>
      </c>
      <c r="D26">
        <v>44.705599999999997</v>
      </c>
      <c r="E26">
        <v>45.638500000000001</v>
      </c>
      <c r="F26">
        <v>44.420099999999998</v>
      </c>
      <c r="G26">
        <v>38.488500000000002</v>
      </c>
      <c r="H26">
        <v>-0.28000000000000003</v>
      </c>
      <c r="I26">
        <v>-0.76</v>
      </c>
    </row>
    <row r="27" spans="1:10" x14ac:dyDescent="0.25">
      <c r="A27" t="s">
        <v>7</v>
      </c>
      <c r="B27" s="1">
        <v>43704</v>
      </c>
      <c r="C27">
        <v>41.83</v>
      </c>
      <c r="D27">
        <v>43.314399999999999</v>
      </c>
      <c r="E27">
        <v>43.428600000000003</v>
      </c>
      <c r="F27">
        <v>42.6325</v>
      </c>
      <c r="G27">
        <v>39.621899999999997</v>
      </c>
      <c r="H27">
        <v>1.04</v>
      </c>
      <c r="I27">
        <v>2.48</v>
      </c>
    </row>
    <row r="28" spans="1:10" x14ac:dyDescent="0.25">
      <c r="A28" t="s">
        <v>7</v>
      </c>
      <c r="B28" s="1">
        <v>43732</v>
      </c>
      <c r="C28">
        <v>40.75</v>
      </c>
      <c r="D28">
        <v>42.645899999999997</v>
      </c>
      <c r="E28">
        <v>42.7727</v>
      </c>
      <c r="F28">
        <v>42.527999999999999</v>
      </c>
      <c r="G28">
        <v>40.090299999999999</v>
      </c>
      <c r="H28">
        <v>-4.0199999999999996</v>
      </c>
      <c r="I28">
        <v>-9.86</v>
      </c>
    </row>
    <row r="30" spans="1:10" x14ac:dyDescent="0.25">
      <c r="I30">
        <f>AVERAGE(I2:I28)</f>
        <v>6.6185185185185178</v>
      </c>
      <c r="J30" t="s">
        <v>14</v>
      </c>
    </row>
    <row r="31" spans="1:10" x14ac:dyDescent="0.25">
      <c r="I31">
        <f>COUNT(I2:I28)</f>
        <v>27</v>
      </c>
      <c r="J31" t="s">
        <v>13</v>
      </c>
    </row>
    <row r="32" spans="1:10" x14ac:dyDescent="0.25">
      <c r="I32">
        <f>I30*I31</f>
        <v>178.7</v>
      </c>
      <c r="J3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AB02-184D-4600-AC2E-8A8AAE3B851B}">
  <dimension ref="A1:J35"/>
  <sheetViews>
    <sheetView topLeftCell="A13" workbookViewId="0">
      <selection activeCell="I34" sqref="I34"/>
    </sheetView>
  </sheetViews>
  <sheetFormatPr defaultRowHeight="15" x14ac:dyDescent="0.25"/>
  <cols>
    <col min="2" max="2" width="10.7109375" bestFit="1" customWidth="1"/>
    <col min="8" max="8" width="12.855468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9</v>
      </c>
      <c r="B2" s="1">
        <v>39940</v>
      </c>
      <c r="C2">
        <v>5.71</v>
      </c>
      <c r="D2">
        <v>6.2896000000000001</v>
      </c>
      <c r="E2">
        <v>6.2957999999999998</v>
      </c>
      <c r="F2">
        <v>6.0858999999999996</v>
      </c>
      <c r="G2">
        <v>5.1289999999999996</v>
      </c>
      <c r="H2">
        <v>1.0043</v>
      </c>
      <c r="I2">
        <v>17.579999999999998</v>
      </c>
    </row>
    <row r="3" spans="1:9" x14ac:dyDescent="0.25">
      <c r="A3" t="s">
        <v>9</v>
      </c>
      <c r="B3" s="1">
        <v>40057</v>
      </c>
      <c r="C3">
        <v>6.0213999999999999</v>
      </c>
      <c r="D3">
        <v>6.2618999999999998</v>
      </c>
      <c r="E3">
        <v>6.2619999999999996</v>
      </c>
      <c r="F3">
        <v>6.1863000000000001</v>
      </c>
      <c r="G3">
        <v>5.6265000000000001</v>
      </c>
      <c r="H3">
        <v>-0.32290000000000002</v>
      </c>
      <c r="I3">
        <v>-5.36</v>
      </c>
    </row>
    <row r="4" spans="1:9" x14ac:dyDescent="0.25">
      <c r="A4" t="s">
        <v>9</v>
      </c>
      <c r="B4" s="1">
        <v>40164</v>
      </c>
      <c r="C4">
        <v>7.6757</v>
      </c>
      <c r="D4">
        <v>7.9989999999999997</v>
      </c>
      <c r="E4">
        <v>8.0309000000000008</v>
      </c>
      <c r="F4">
        <v>7.8190999999999997</v>
      </c>
      <c r="G4">
        <v>6.6391</v>
      </c>
      <c r="H4">
        <v>0.99</v>
      </c>
      <c r="I4">
        <v>12.89</v>
      </c>
    </row>
    <row r="5" spans="1:9" x14ac:dyDescent="0.25">
      <c r="A5" t="s">
        <v>9</v>
      </c>
      <c r="B5" s="1">
        <v>40177</v>
      </c>
      <c r="C5">
        <v>7.9470999999999998</v>
      </c>
      <c r="D5">
        <v>8.0008999999999997</v>
      </c>
      <c r="E5">
        <v>8.0025999999999993</v>
      </c>
      <c r="F5">
        <v>7.8558000000000003</v>
      </c>
      <c r="G5">
        <v>6.7392000000000003</v>
      </c>
      <c r="H5">
        <v>-0.19289999999999999</v>
      </c>
      <c r="I5">
        <v>-2.42</v>
      </c>
    </row>
    <row r="6" spans="1:9" x14ac:dyDescent="0.25">
      <c r="A6" t="s">
        <v>9</v>
      </c>
      <c r="B6" s="1">
        <v>40382</v>
      </c>
      <c r="C6">
        <v>15.3857</v>
      </c>
      <c r="D6">
        <v>16.372299999999999</v>
      </c>
      <c r="E6">
        <v>16.378599999999999</v>
      </c>
      <c r="F6">
        <v>15.866199999999999</v>
      </c>
      <c r="G6">
        <v>11.9924</v>
      </c>
      <c r="H6">
        <v>6.4927999999999999</v>
      </c>
      <c r="I6">
        <v>42.2</v>
      </c>
    </row>
    <row r="7" spans="1:9" x14ac:dyDescent="0.25">
      <c r="A7" t="s">
        <v>9</v>
      </c>
      <c r="B7" s="1">
        <v>40543</v>
      </c>
      <c r="C7">
        <v>25.1</v>
      </c>
      <c r="D7">
        <v>25.87</v>
      </c>
      <c r="E7">
        <v>25.922599999999999</v>
      </c>
      <c r="F7">
        <v>25.2803</v>
      </c>
      <c r="G7">
        <v>19.672699999999999</v>
      </c>
      <c r="H7">
        <v>7.2413999999999996</v>
      </c>
      <c r="I7">
        <v>28.85</v>
      </c>
    </row>
    <row r="8" spans="1:9" x14ac:dyDescent="0.25">
      <c r="A8" t="s">
        <v>9</v>
      </c>
      <c r="B8" s="1">
        <v>40609</v>
      </c>
      <c r="C8">
        <v>29.628599999999999</v>
      </c>
      <c r="D8">
        <v>30.163399999999999</v>
      </c>
      <c r="E8">
        <v>30.184999999999999</v>
      </c>
      <c r="F8">
        <v>29.324200000000001</v>
      </c>
      <c r="G8">
        <v>23.215800000000002</v>
      </c>
      <c r="H8">
        <v>2.7886000000000002</v>
      </c>
      <c r="I8">
        <v>9.41</v>
      </c>
    </row>
    <row r="9" spans="1:9" x14ac:dyDescent="0.25">
      <c r="A9" t="s">
        <v>9</v>
      </c>
      <c r="B9" s="1">
        <v>40756</v>
      </c>
      <c r="C9">
        <v>37.625700000000002</v>
      </c>
      <c r="D9">
        <v>38.823799999999999</v>
      </c>
      <c r="E9">
        <v>38.900799999999997</v>
      </c>
      <c r="F9">
        <v>38.0989</v>
      </c>
      <c r="G9">
        <v>31.6754</v>
      </c>
      <c r="H9">
        <v>7.22</v>
      </c>
      <c r="I9">
        <v>19.18</v>
      </c>
    </row>
    <row r="10" spans="1:9" x14ac:dyDescent="0.25">
      <c r="A10" t="s">
        <v>9</v>
      </c>
      <c r="B10" s="1">
        <v>41369</v>
      </c>
      <c r="C10">
        <v>23.5229</v>
      </c>
      <c r="D10">
        <v>25.1553</v>
      </c>
      <c r="E10">
        <v>25.348600000000001</v>
      </c>
      <c r="F10">
        <v>24.079799999999999</v>
      </c>
      <c r="G10">
        <v>17.552700000000002</v>
      </c>
      <c r="H10">
        <v>9.8115000000000006</v>
      </c>
      <c r="I10">
        <v>41.71</v>
      </c>
    </row>
    <row r="11" spans="1:9" x14ac:dyDescent="0.25">
      <c r="A11" t="s">
        <v>9</v>
      </c>
      <c r="B11" s="1">
        <v>41451</v>
      </c>
      <c r="C11">
        <v>30.3</v>
      </c>
      <c r="D11">
        <v>31.156600000000001</v>
      </c>
      <c r="E11">
        <v>31.188099999999999</v>
      </c>
      <c r="F11">
        <v>30.387499999999999</v>
      </c>
      <c r="G11">
        <v>23.1693</v>
      </c>
      <c r="H11">
        <v>-0.6986</v>
      </c>
      <c r="I11">
        <v>-2.2999999999999998</v>
      </c>
    </row>
    <row r="12" spans="1:9" x14ac:dyDescent="0.25">
      <c r="A12" t="s">
        <v>9</v>
      </c>
      <c r="B12" s="1">
        <v>41647</v>
      </c>
      <c r="C12">
        <v>48.712899999999998</v>
      </c>
      <c r="D12">
        <v>51.148099999999999</v>
      </c>
      <c r="E12">
        <v>51.3339</v>
      </c>
      <c r="F12">
        <v>50.206499999999998</v>
      </c>
      <c r="G12">
        <v>40.232199999999999</v>
      </c>
      <c r="H12">
        <v>17.075800000000001</v>
      </c>
      <c r="I12">
        <v>35.049999999999997</v>
      </c>
    </row>
    <row r="13" spans="1:9" x14ac:dyDescent="0.25">
      <c r="A13" t="s">
        <v>9</v>
      </c>
      <c r="B13" s="1">
        <v>41719</v>
      </c>
      <c r="C13">
        <v>57.998600000000003</v>
      </c>
      <c r="D13">
        <v>60.689100000000003</v>
      </c>
      <c r="E13">
        <v>60.760800000000003</v>
      </c>
      <c r="F13">
        <v>59.115499999999997</v>
      </c>
      <c r="G13">
        <v>47.674900000000001</v>
      </c>
      <c r="H13">
        <v>2.8443000000000001</v>
      </c>
      <c r="I13">
        <v>4.9000000000000004</v>
      </c>
    </row>
    <row r="14" spans="1:9" x14ac:dyDescent="0.25">
      <c r="A14" t="s">
        <v>9</v>
      </c>
      <c r="B14" s="1">
        <v>41848</v>
      </c>
      <c r="C14">
        <v>60.665700000000001</v>
      </c>
      <c r="D14">
        <v>61.903700000000001</v>
      </c>
      <c r="E14">
        <v>62.063299999999998</v>
      </c>
      <c r="F14">
        <v>60.755000000000003</v>
      </c>
      <c r="G14">
        <v>53.407200000000003</v>
      </c>
      <c r="H14">
        <v>0.97570000000000001</v>
      </c>
      <c r="I14">
        <v>1.6</v>
      </c>
    </row>
    <row r="15" spans="1:9" x14ac:dyDescent="0.25">
      <c r="A15" t="s">
        <v>9</v>
      </c>
      <c r="B15" s="1">
        <v>41904</v>
      </c>
      <c r="C15">
        <v>63.254300000000001</v>
      </c>
      <c r="D15">
        <v>65.822000000000003</v>
      </c>
      <c r="E15">
        <v>66.056200000000004</v>
      </c>
      <c r="F15">
        <v>65.066699999999997</v>
      </c>
      <c r="G15">
        <v>57.411900000000003</v>
      </c>
      <c r="H15">
        <v>-0.43859999999999999</v>
      </c>
      <c r="I15">
        <v>-0.69</v>
      </c>
    </row>
    <row r="16" spans="1:9" x14ac:dyDescent="0.25">
      <c r="A16" t="s">
        <v>9</v>
      </c>
      <c r="B16" s="1">
        <v>42080</v>
      </c>
      <c r="C16">
        <v>59.788600000000002</v>
      </c>
      <c r="D16">
        <v>63.0167</v>
      </c>
      <c r="E16">
        <v>63.460500000000003</v>
      </c>
      <c r="F16">
        <v>61.744999999999997</v>
      </c>
      <c r="G16">
        <v>57.859299999999998</v>
      </c>
      <c r="H16">
        <v>-3.5070999999999999</v>
      </c>
      <c r="I16">
        <v>-5.86</v>
      </c>
    </row>
    <row r="17" spans="1:9" x14ac:dyDescent="0.25">
      <c r="A17" t="s">
        <v>9</v>
      </c>
      <c r="B17" s="1">
        <v>42241</v>
      </c>
      <c r="C17">
        <v>101.52</v>
      </c>
      <c r="D17">
        <v>111.44710000000001</v>
      </c>
      <c r="E17">
        <v>111.9122</v>
      </c>
      <c r="F17">
        <v>107.3796</v>
      </c>
      <c r="G17">
        <v>83.821299999999994</v>
      </c>
      <c r="H17">
        <v>33.708599999999997</v>
      </c>
      <c r="I17">
        <v>33.200000000000003</v>
      </c>
    </row>
    <row r="18" spans="1:9" x14ac:dyDescent="0.25">
      <c r="A18" t="s">
        <v>9</v>
      </c>
      <c r="B18" s="1">
        <v>42248</v>
      </c>
      <c r="C18">
        <v>105.79</v>
      </c>
      <c r="D18">
        <v>112.2154</v>
      </c>
      <c r="E18">
        <v>112.2437</v>
      </c>
      <c r="F18">
        <v>108.42610000000001</v>
      </c>
      <c r="G18">
        <v>85.255399999999995</v>
      </c>
      <c r="H18">
        <v>-11.87</v>
      </c>
      <c r="I18">
        <v>-11.22</v>
      </c>
    </row>
    <row r="19" spans="1:9" x14ac:dyDescent="0.25">
      <c r="A19" t="s">
        <v>9</v>
      </c>
      <c r="B19" s="1">
        <v>42296</v>
      </c>
      <c r="C19">
        <v>101.69</v>
      </c>
      <c r="D19">
        <v>105.5047</v>
      </c>
      <c r="E19">
        <v>105.7744</v>
      </c>
      <c r="F19">
        <v>105.4721</v>
      </c>
      <c r="G19">
        <v>90.410899999999998</v>
      </c>
      <c r="H19">
        <v>-6.64</v>
      </c>
      <c r="I19">
        <v>-6.52</v>
      </c>
    </row>
    <row r="20" spans="1:9" x14ac:dyDescent="0.25">
      <c r="A20" t="s">
        <v>9</v>
      </c>
      <c r="B20" s="1">
        <v>42366</v>
      </c>
      <c r="C20">
        <v>117.11</v>
      </c>
      <c r="D20">
        <v>118.801</v>
      </c>
      <c r="E20">
        <v>118.9341</v>
      </c>
      <c r="F20">
        <v>116.69970000000001</v>
      </c>
      <c r="G20">
        <v>100.42740000000001</v>
      </c>
      <c r="H20">
        <v>7.37</v>
      </c>
      <c r="I20">
        <v>6.29</v>
      </c>
    </row>
    <row r="21" spans="1:9" x14ac:dyDescent="0.25">
      <c r="A21" t="s">
        <v>9</v>
      </c>
      <c r="B21" s="1">
        <v>42482</v>
      </c>
      <c r="C21">
        <v>95.9</v>
      </c>
      <c r="D21">
        <v>100.8002</v>
      </c>
      <c r="E21">
        <v>101.47499999999999</v>
      </c>
      <c r="F21">
        <v>101.2467</v>
      </c>
      <c r="G21">
        <v>100.1148</v>
      </c>
      <c r="H21">
        <v>-8.5500000000000007</v>
      </c>
      <c r="I21">
        <v>-8.91</v>
      </c>
    </row>
    <row r="22" spans="1:9" x14ac:dyDescent="0.25">
      <c r="A22" t="s">
        <v>9</v>
      </c>
      <c r="B22" s="1">
        <v>42845</v>
      </c>
      <c r="C22">
        <v>141.18</v>
      </c>
      <c r="D22">
        <v>143.1396</v>
      </c>
      <c r="E22">
        <v>143.3588</v>
      </c>
      <c r="F22">
        <v>141.86259999999999</v>
      </c>
      <c r="G22">
        <v>125.428</v>
      </c>
      <c r="H22">
        <v>34.9</v>
      </c>
      <c r="I22">
        <v>24.72</v>
      </c>
    </row>
    <row r="23" spans="1:9" x14ac:dyDescent="0.25">
      <c r="A23" t="s">
        <v>9</v>
      </c>
      <c r="B23" s="1">
        <v>42901</v>
      </c>
      <c r="C23">
        <v>151.76</v>
      </c>
      <c r="D23">
        <v>156.82570000000001</v>
      </c>
      <c r="E23">
        <v>157.29300000000001</v>
      </c>
      <c r="F23">
        <v>154.77359999999999</v>
      </c>
      <c r="G23">
        <v>135.81720000000001</v>
      </c>
      <c r="H23">
        <v>-0.4</v>
      </c>
      <c r="I23">
        <v>-0.26</v>
      </c>
    </row>
    <row r="24" spans="1:9" x14ac:dyDescent="0.25">
      <c r="A24" t="s">
        <v>9</v>
      </c>
      <c r="B24" s="1">
        <v>42965</v>
      </c>
      <c r="C24">
        <v>166.54</v>
      </c>
      <c r="D24">
        <v>171.09649999999999</v>
      </c>
      <c r="E24">
        <v>171.6061</v>
      </c>
      <c r="F24">
        <v>168.309</v>
      </c>
      <c r="G24">
        <v>147.55289999999999</v>
      </c>
      <c r="H24">
        <v>5.42</v>
      </c>
      <c r="I24">
        <v>3.25</v>
      </c>
    </row>
    <row r="25" spans="1:9" x14ac:dyDescent="0.25">
      <c r="A25" t="s">
        <v>9</v>
      </c>
      <c r="B25" s="1">
        <v>43069</v>
      </c>
      <c r="C25">
        <v>187.58</v>
      </c>
      <c r="D25">
        <v>193.28440000000001</v>
      </c>
      <c r="E25">
        <v>193.79599999999999</v>
      </c>
      <c r="F25">
        <v>191.48320000000001</v>
      </c>
      <c r="G25">
        <v>169.11109999999999</v>
      </c>
      <c r="H25">
        <v>12.84</v>
      </c>
      <c r="I25">
        <v>6.84</v>
      </c>
    </row>
    <row r="26" spans="1:9" x14ac:dyDescent="0.25">
      <c r="A26" t="s">
        <v>9</v>
      </c>
      <c r="B26" s="1">
        <v>43194</v>
      </c>
      <c r="C26">
        <v>288.94</v>
      </c>
      <c r="D26">
        <v>295.61160000000001</v>
      </c>
      <c r="E26">
        <v>295.94470000000001</v>
      </c>
      <c r="F26">
        <v>283.80540000000002</v>
      </c>
      <c r="G26">
        <v>222.6447</v>
      </c>
      <c r="H26">
        <v>87.87</v>
      </c>
      <c r="I26">
        <v>30.41</v>
      </c>
    </row>
    <row r="27" spans="1:9" x14ac:dyDescent="0.25">
      <c r="A27" t="s">
        <v>9</v>
      </c>
      <c r="B27" s="1">
        <v>43301</v>
      </c>
      <c r="C27">
        <v>361.05</v>
      </c>
      <c r="D27">
        <v>384.60809999999998</v>
      </c>
      <c r="E27">
        <v>385.2278</v>
      </c>
      <c r="F27">
        <v>373.33150000000001</v>
      </c>
      <c r="G27">
        <v>295.4606</v>
      </c>
      <c r="H27">
        <v>57.38</v>
      </c>
      <c r="I27">
        <v>15.89</v>
      </c>
    </row>
    <row r="28" spans="1:9" x14ac:dyDescent="0.25">
      <c r="A28" t="s">
        <v>9</v>
      </c>
      <c r="B28" s="1">
        <v>43383</v>
      </c>
      <c r="C28">
        <v>325.89</v>
      </c>
      <c r="D28">
        <v>356.33359999999999</v>
      </c>
      <c r="E28">
        <v>360.57319999999999</v>
      </c>
      <c r="F28">
        <v>360.09300000000002</v>
      </c>
      <c r="G28">
        <v>321.61810000000003</v>
      </c>
      <c r="H28">
        <v>-41.07</v>
      </c>
      <c r="I28">
        <v>-12.6</v>
      </c>
    </row>
    <row r="29" spans="1:9" x14ac:dyDescent="0.25">
      <c r="A29" t="s">
        <v>9</v>
      </c>
      <c r="B29" s="1">
        <v>43572</v>
      </c>
      <c r="C29">
        <v>354.74</v>
      </c>
      <c r="D29">
        <v>358.85759999999999</v>
      </c>
      <c r="E29">
        <v>359.16849999999999</v>
      </c>
      <c r="F29">
        <v>354.16719999999998</v>
      </c>
      <c r="G29">
        <v>330.54719999999998</v>
      </c>
      <c r="H29">
        <v>14.89</v>
      </c>
      <c r="I29">
        <v>4.1900000000000004</v>
      </c>
    </row>
    <row r="30" spans="1:9" x14ac:dyDescent="0.25">
      <c r="A30" t="s">
        <v>9</v>
      </c>
      <c r="B30" s="1">
        <v>43598</v>
      </c>
      <c r="C30">
        <v>345.26</v>
      </c>
      <c r="D30">
        <v>364.83190000000002</v>
      </c>
      <c r="E30">
        <v>366.00170000000003</v>
      </c>
      <c r="F30">
        <v>361.95839999999998</v>
      </c>
      <c r="G30">
        <v>336.8186</v>
      </c>
      <c r="H30">
        <v>-32.08</v>
      </c>
      <c r="I30">
        <v>-9.2899999999999991</v>
      </c>
    </row>
    <row r="31" spans="1:9" x14ac:dyDescent="0.25">
      <c r="A31" t="s">
        <v>9</v>
      </c>
      <c r="B31" s="1">
        <v>43664</v>
      </c>
      <c r="C31">
        <v>325.20999999999998</v>
      </c>
      <c r="D31">
        <v>362.34960000000001</v>
      </c>
      <c r="E31">
        <v>364.33569999999997</v>
      </c>
      <c r="F31">
        <v>362.68900000000002</v>
      </c>
      <c r="G31">
        <v>345.51639999999998</v>
      </c>
      <c r="H31">
        <v>-45.83</v>
      </c>
      <c r="I31">
        <v>-14.09</v>
      </c>
    </row>
    <row r="33" spans="9:10" x14ac:dyDescent="0.25">
      <c r="I33">
        <f>AVERAGE(I2:I31)</f>
        <v>8.6213333333333324</v>
      </c>
      <c r="J33" t="s">
        <v>14</v>
      </c>
    </row>
    <row r="34" spans="9:10" x14ac:dyDescent="0.25">
      <c r="I34">
        <f>COUNT(I2:I31)</f>
        <v>30</v>
      </c>
      <c r="J34" t="s">
        <v>13</v>
      </c>
    </row>
    <row r="35" spans="9:10" x14ac:dyDescent="0.25">
      <c r="I35">
        <f>I33*I34</f>
        <v>258.64</v>
      </c>
      <c r="J35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00C03-5B49-4824-94EE-87FD9F85BF17}">
  <dimension ref="A1:J41"/>
  <sheetViews>
    <sheetView topLeftCell="A23" workbookViewId="0">
      <selection activeCell="J39" sqref="J39:J41"/>
    </sheetView>
  </sheetViews>
  <sheetFormatPr defaultRowHeight="15" x14ac:dyDescent="0.25"/>
  <cols>
    <col min="2" max="2" width="10.71093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10</v>
      </c>
      <c r="B2" s="1">
        <v>39821</v>
      </c>
      <c r="C2">
        <v>6.97</v>
      </c>
      <c r="D2">
        <v>8.2135999999999996</v>
      </c>
      <c r="E2">
        <v>8.2820999999999998</v>
      </c>
      <c r="F2">
        <v>8.2910000000000004</v>
      </c>
      <c r="G2">
        <v>8.2982999999999993</v>
      </c>
      <c r="H2">
        <v>-2.02</v>
      </c>
      <c r="I2">
        <v>-28.98</v>
      </c>
    </row>
    <row r="3" spans="1:9" x14ac:dyDescent="0.25">
      <c r="A3" t="s">
        <v>10</v>
      </c>
      <c r="B3" s="1">
        <v>40043</v>
      </c>
      <c r="C3">
        <v>10.25</v>
      </c>
      <c r="D3">
        <v>10.9543</v>
      </c>
      <c r="E3">
        <v>10.971</v>
      </c>
      <c r="F3">
        <v>10.633599999999999</v>
      </c>
      <c r="G3">
        <v>8.9756999999999998</v>
      </c>
      <c r="H3">
        <v>1.41</v>
      </c>
      <c r="I3">
        <v>13.75</v>
      </c>
    </row>
    <row r="4" spans="1:9" x14ac:dyDescent="0.25">
      <c r="A4" t="s">
        <v>10</v>
      </c>
      <c r="B4" s="1">
        <v>40213</v>
      </c>
      <c r="C4">
        <v>18.010000000000002</v>
      </c>
      <c r="D4">
        <v>19.341799999999999</v>
      </c>
      <c r="E4">
        <v>19.343599999999999</v>
      </c>
      <c r="F4">
        <v>18.836600000000001</v>
      </c>
      <c r="G4">
        <v>14.9034</v>
      </c>
      <c r="H4">
        <v>6.38</v>
      </c>
      <c r="I4">
        <v>35.42</v>
      </c>
    </row>
    <row r="5" spans="1:9" x14ac:dyDescent="0.25">
      <c r="A5" t="s">
        <v>10</v>
      </c>
      <c r="B5" s="1">
        <v>40305</v>
      </c>
      <c r="C5">
        <v>21.24</v>
      </c>
      <c r="D5">
        <v>22.748000000000001</v>
      </c>
      <c r="E5">
        <v>22.7788</v>
      </c>
      <c r="F5">
        <v>22.228000000000002</v>
      </c>
      <c r="G5">
        <v>18.154599999999999</v>
      </c>
      <c r="H5">
        <v>1.27</v>
      </c>
      <c r="I5">
        <v>5.97</v>
      </c>
    </row>
    <row r="6" spans="1:9" x14ac:dyDescent="0.25">
      <c r="A6" t="s">
        <v>10</v>
      </c>
      <c r="B6" s="1">
        <v>40337</v>
      </c>
      <c r="C6">
        <v>21.42</v>
      </c>
      <c r="D6">
        <v>23.145499999999998</v>
      </c>
      <c r="E6">
        <v>23.284500000000001</v>
      </c>
      <c r="F6">
        <v>22.9465</v>
      </c>
      <c r="G6">
        <v>19.172599999999999</v>
      </c>
      <c r="H6">
        <v>-1.98</v>
      </c>
      <c r="I6">
        <v>-9.24</v>
      </c>
    </row>
    <row r="7" spans="1:9" x14ac:dyDescent="0.25">
      <c r="A7" t="s">
        <v>10</v>
      </c>
      <c r="B7" s="1">
        <v>40365</v>
      </c>
      <c r="C7">
        <v>22.21</v>
      </c>
      <c r="D7">
        <v>23.761299999999999</v>
      </c>
      <c r="E7">
        <v>23.973099999999999</v>
      </c>
      <c r="F7">
        <v>23.672699999999999</v>
      </c>
      <c r="G7">
        <v>20.071000000000002</v>
      </c>
      <c r="H7">
        <v>-2.3199999999999998</v>
      </c>
      <c r="I7">
        <v>-10.44</v>
      </c>
    </row>
    <row r="8" spans="1:9" x14ac:dyDescent="0.25">
      <c r="A8" t="s">
        <v>10</v>
      </c>
      <c r="B8" s="1">
        <v>40402</v>
      </c>
      <c r="C8">
        <v>22.97</v>
      </c>
      <c r="D8">
        <v>24.114000000000001</v>
      </c>
      <c r="E8">
        <v>24.180599999999998</v>
      </c>
      <c r="F8">
        <v>24.005700000000001</v>
      </c>
      <c r="G8">
        <v>21.023299999999999</v>
      </c>
      <c r="H8">
        <v>-2.4500000000000002</v>
      </c>
      <c r="I8">
        <v>-10.66</v>
      </c>
    </row>
    <row r="9" spans="1:9" x14ac:dyDescent="0.25">
      <c r="A9" t="s">
        <v>10</v>
      </c>
      <c r="B9" s="1">
        <v>40700</v>
      </c>
      <c r="C9">
        <v>49.7</v>
      </c>
      <c r="D9">
        <v>52.414700000000003</v>
      </c>
      <c r="E9">
        <v>52.471800000000002</v>
      </c>
      <c r="F9">
        <v>51.131799999999998</v>
      </c>
      <c r="G9">
        <v>40.725499999999997</v>
      </c>
      <c r="H9">
        <v>23.3</v>
      </c>
      <c r="I9">
        <v>46.88</v>
      </c>
    </row>
    <row r="10" spans="1:9" x14ac:dyDescent="0.25">
      <c r="A10" t="s">
        <v>10</v>
      </c>
      <c r="B10" s="1">
        <v>40759</v>
      </c>
      <c r="C10">
        <v>57.12</v>
      </c>
      <c r="D10">
        <v>62.083100000000002</v>
      </c>
      <c r="E10">
        <v>62.453600000000002</v>
      </c>
      <c r="F10">
        <v>60.767000000000003</v>
      </c>
      <c r="G10">
        <v>48.191800000000001</v>
      </c>
      <c r="H10">
        <v>1.22</v>
      </c>
      <c r="I10">
        <v>2.13</v>
      </c>
    </row>
    <row r="11" spans="1:9" x14ac:dyDescent="0.25">
      <c r="A11" t="s">
        <v>10</v>
      </c>
      <c r="B11" s="1">
        <v>40869</v>
      </c>
      <c r="C11">
        <v>66.489999999999995</v>
      </c>
      <c r="D11">
        <v>69.2</v>
      </c>
      <c r="E11">
        <v>69.231499999999997</v>
      </c>
      <c r="F11">
        <v>67.944699999999997</v>
      </c>
      <c r="G11">
        <v>57.642899999999997</v>
      </c>
      <c r="H11">
        <v>-4.4400000000000004</v>
      </c>
      <c r="I11">
        <v>-6.67</v>
      </c>
    </row>
    <row r="12" spans="1:9" x14ac:dyDescent="0.25">
      <c r="A12" t="s">
        <v>10</v>
      </c>
      <c r="B12" s="1">
        <v>40893</v>
      </c>
      <c r="C12">
        <v>67.010000000000005</v>
      </c>
      <c r="D12">
        <v>69.588499999999996</v>
      </c>
      <c r="E12">
        <v>69.808899999999994</v>
      </c>
      <c r="F12">
        <v>69.000600000000006</v>
      </c>
      <c r="G12">
        <v>59.580800000000004</v>
      </c>
      <c r="H12">
        <v>-7.18</v>
      </c>
      <c r="I12">
        <v>-10.71</v>
      </c>
    </row>
    <row r="13" spans="1:9" x14ac:dyDescent="0.25">
      <c r="A13" t="s">
        <v>10</v>
      </c>
      <c r="B13" s="1">
        <v>41026</v>
      </c>
      <c r="C13">
        <v>89.62</v>
      </c>
      <c r="D13">
        <v>91.398899999999998</v>
      </c>
      <c r="E13">
        <v>91.454300000000003</v>
      </c>
      <c r="F13">
        <v>89.248999999999995</v>
      </c>
      <c r="G13">
        <v>74.661100000000005</v>
      </c>
      <c r="H13">
        <v>19.16</v>
      </c>
      <c r="I13">
        <v>21.37</v>
      </c>
    </row>
    <row r="14" spans="1:9" x14ac:dyDescent="0.25">
      <c r="A14" t="s">
        <v>10</v>
      </c>
      <c r="B14" s="1">
        <v>41061</v>
      </c>
      <c r="C14">
        <v>86.55</v>
      </c>
      <c r="D14">
        <v>89.044499999999999</v>
      </c>
      <c r="E14">
        <v>89.217299999999994</v>
      </c>
      <c r="F14">
        <v>88.807599999999994</v>
      </c>
      <c r="G14">
        <v>77.593999999999994</v>
      </c>
      <c r="H14">
        <v>-4.4000000000000004</v>
      </c>
      <c r="I14">
        <v>-5.08</v>
      </c>
    </row>
    <row r="15" spans="1:9" x14ac:dyDescent="0.25">
      <c r="A15" t="s">
        <v>10</v>
      </c>
      <c r="B15" s="1">
        <v>41106</v>
      </c>
      <c r="C15">
        <v>91</v>
      </c>
      <c r="D15">
        <v>92.424199999999999</v>
      </c>
      <c r="E15">
        <v>92.556299999999993</v>
      </c>
      <c r="F15">
        <v>91.861800000000002</v>
      </c>
      <c r="G15">
        <v>81.645899999999997</v>
      </c>
      <c r="H15">
        <v>-3.74</v>
      </c>
      <c r="I15">
        <v>-4.0999999999999996</v>
      </c>
    </row>
    <row r="16" spans="1:9" x14ac:dyDescent="0.25">
      <c r="A16" t="s">
        <v>10</v>
      </c>
      <c r="B16" s="1">
        <v>41201</v>
      </c>
      <c r="C16">
        <v>94.78</v>
      </c>
      <c r="D16">
        <v>96.150899999999993</v>
      </c>
      <c r="E16">
        <v>96.252300000000005</v>
      </c>
      <c r="F16">
        <v>95.373500000000007</v>
      </c>
      <c r="G16">
        <v>87.710700000000003</v>
      </c>
      <c r="H16">
        <v>-7.0000000000000007E-2</v>
      </c>
      <c r="I16">
        <v>-7.0000000000000007E-2</v>
      </c>
    </row>
    <row r="17" spans="1:9" x14ac:dyDescent="0.25">
      <c r="A17" t="s">
        <v>10</v>
      </c>
      <c r="B17" s="1">
        <v>41285</v>
      </c>
      <c r="C17">
        <v>93.39</v>
      </c>
      <c r="D17">
        <v>95.875299999999996</v>
      </c>
      <c r="E17">
        <v>96.207499999999996</v>
      </c>
      <c r="F17">
        <v>95.756799999999998</v>
      </c>
      <c r="G17">
        <v>90.787999999999997</v>
      </c>
      <c r="H17">
        <v>-6.99</v>
      </c>
      <c r="I17">
        <v>-7.48</v>
      </c>
    </row>
    <row r="18" spans="1:9" x14ac:dyDescent="0.25">
      <c r="A18" t="s">
        <v>10</v>
      </c>
      <c r="B18" s="1">
        <v>41319</v>
      </c>
      <c r="C18">
        <v>87.8</v>
      </c>
      <c r="D18">
        <v>96.803100000000001</v>
      </c>
      <c r="E18">
        <v>97.100200000000001</v>
      </c>
      <c r="F18">
        <v>96.705399999999997</v>
      </c>
      <c r="G18">
        <v>92.118399999999994</v>
      </c>
      <c r="H18">
        <v>-10.210000000000001</v>
      </c>
      <c r="I18">
        <v>-11.62</v>
      </c>
    </row>
    <row r="19" spans="1:9" x14ac:dyDescent="0.25">
      <c r="A19" t="s">
        <v>10</v>
      </c>
      <c r="B19" s="1">
        <v>41520</v>
      </c>
      <c r="C19">
        <v>98.54</v>
      </c>
      <c r="D19">
        <v>100.6585</v>
      </c>
      <c r="E19">
        <v>100.67870000000001</v>
      </c>
      <c r="F19">
        <v>99.449200000000005</v>
      </c>
      <c r="G19">
        <v>94.082099999999997</v>
      </c>
      <c r="H19">
        <v>2.4</v>
      </c>
      <c r="I19">
        <v>2.4300000000000002</v>
      </c>
    </row>
    <row r="20" spans="1:9" x14ac:dyDescent="0.25">
      <c r="A20" t="s">
        <v>10</v>
      </c>
      <c r="B20" s="1">
        <v>41613</v>
      </c>
      <c r="C20">
        <v>118</v>
      </c>
      <c r="D20">
        <v>125.1431</v>
      </c>
      <c r="E20">
        <v>125.9765</v>
      </c>
      <c r="F20">
        <v>123.58240000000001</v>
      </c>
      <c r="G20">
        <v>108.0303</v>
      </c>
      <c r="H20">
        <v>15.84</v>
      </c>
      <c r="I20">
        <v>13.42</v>
      </c>
    </row>
    <row r="21" spans="1:9" x14ac:dyDescent="0.25">
      <c r="A21" t="s">
        <v>10</v>
      </c>
      <c r="B21" s="1">
        <v>42144</v>
      </c>
      <c r="C21">
        <v>150.83000000000001</v>
      </c>
      <c r="D21">
        <v>151.96469999999999</v>
      </c>
      <c r="E21">
        <v>152.00309999999999</v>
      </c>
      <c r="F21">
        <v>150.09110000000001</v>
      </c>
      <c r="G21">
        <v>132.17750000000001</v>
      </c>
      <c r="H21">
        <v>51.38</v>
      </c>
      <c r="I21">
        <v>34.06</v>
      </c>
    </row>
    <row r="22" spans="1:9" x14ac:dyDescent="0.25">
      <c r="A22" t="s">
        <v>10</v>
      </c>
      <c r="B22" s="1">
        <v>42241</v>
      </c>
      <c r="C22">
        <v>153.26</v>
      </c>
      <c r="D22">
        <v>164.5102</v>
      </c>
      <c r="E22">
        <v>165.3048</v>
      </c>
      <c r="F22">
        <v>163.43440000000001</v>
      </c>
      <c r="G22">
        <v>146.76249999999999</v>
      </c>
      <c r="H22">
        <v>-1.52</v>
      </c>
      <c r="I22">
        <v>-0.99</v>
      </c>
    </row>
    <row r="23" spans="1:9" x14ac:dyDescent="0.25">
      <c r="A23" t="s">
        <v>10</v>
      </c>
      <c r="B23" s="1">
        <v>42291</v>
      </c>
      <c r="C23">
        <v>159.26</v>
      </c>
      <c r="D23">
        <v>164.15809999999999</v>
      </c>
      <c r="E23">
        <v>164.58160000000001</v>
      </c>
      <c r="F23">
        <v>164.07830000000001</v>
      </c>
      <c r="G23">
        <v>151.80690000000001</v>
      </c>
      <c r="H23">
        <v>-5.46</v>
      </c>
      <c r="I23">
        <v>-3.42</v>
      </c>
    </row>
    <row r="24" spans="1:9" x14ac:dyDescent="0.25">
      <c r="A24" t="s">
        <v>10</v>
      </c>
      <c r="B24" s="1">
        <v>42321</v>
      </c>
      <c r="C24">
        <v>155.19999999999999</v>
      </c>
      <c r="D24">
        <v>168.35130000000001</v>
      </c>
      <c r="E24">
        <v>168.37719999999999</v>
      </c>
      <c r="F24">
        <v>167.27520000000001</v>
      </c>
      <c r="G24">
        <v>155.29470000000001</v>
      </c>
      <c r="H24">
        <v>-13.16</v>
      </c>
      <c r="I24">
        <v>-8.4700000000000006</v>
      </c>
    </row>
    <row r="25" spans="1:9" x14ac:dyDescent="0.25">
      <c r="A25" t="s">
        <v>10</v>
      </c>
      <c r="B25" s="1">
        <v>42340</v>
      </c>
      <c r="C25">
        <v>163.52000000000001</v>
      </c>
      <c r="D25">
        <v>167.17910000000001</v>
      </c>
      <c r="E25">
        <v>167.63140000000001</v>
      </c>
      <c r="F25">
        <v>167.14830000000001</v>
      </c>
      <c r="G25">
        <v>156.59809999999999</v>
      </c>
      <c r="H25">
        <v>-7.31</v>
      </c>
      <c r="I25">
        <v>-4.47</v>
      </c>
    </row>
    <row r="26" spans="1:9" x14ac:dyDescent="0.25">
      <c r="A26" t="s">
        <v>10</v>
      </c>
      <c r="B26" s="1">
        <v>42384</v>
      </c>
      <c r="C26">
        <v>170.45</v>
      </c>
      <c r="D26">
        <v>179.8227</v>
      </c>
      <c r="E26">
        <v>180.2165</v>
      </c>
      <c r="F26">
        <v>177.9211</v>
      </c>
      <c r="G26">
        <v>163.4025</v>
      </c>
      <c r="H26">
        <v>-13.63</v>
      </c>
      <c r="I26">
        <v>-7.99</v>
      </c>
    </row>
    <row r="27" spans="1:9" x14ac:dyDescent="0.25">
      <c r="A27" t="s">
        <v>10</v>
      </c>
      <c r="B27" s="1">
        <v>42613</v>
      </c>
      <c r="C27">
        <v>247.21</v>
      </c>
      <c r="D27">
        <v>258.8544</v>
      </c>
      <c r="E27">
        <v>259.75670000000002</v>
      </c>
      <c r="F27">
        <v>254.3218</v>
      </c>
      <c r="G27">
        <v>216.023</v>
      </c>
      <c r="H27">
        <v>57.19</v>
      </c>
      <c r="I27">
        <v>23.13</v>
      </c>
    </row>
    <row r="28" spans="1:9" x14ac:dyDescent="0.25">
      <c r="A28" t="s">
        <v>10</v>
      </c>
      <c r="B28" s="1">
        <v>42674</v>
      </c>
      <c r="C28">
        <v>243.34</v>
      </c>
      <c r="D28">
        <v>246.5496</v>
      </c>
      <c r="E28">
        <v>246.7157</v>
      </c>
      <c r="F28">
        <v>246.6961</v>
      </c>
      <c r="G28">
        <v>225.5224</v>
      </c>
      <c r="H28">
        <v>-13.11</v>
      </c>
      <c r="I28">
        <v>-5.38</v>
      </c>
    </row>
    <row r="29" spans="1:9" x14ac:dyDescent="0.25">
      <c r="A29" t="s">
        <v>10</v>
      </c>
      <c r="B29" s="1">
        <v>42849</v>
      </c>
      <c r="C29">
        <v>278.20999999999998</v>
      </c>
      <c r="D29">
        <v>281.04109999999997</v>
      </c>
      <c r="E29">
        <v>281.27269999999999</v>
      </c>
      <c r="F29">
        <v>278.93560000000002</v>
      </c>
      <c r="G29">
        <v>257.34539999999998</v>
      </c>
      <c r="H29">
        <v>16.190000000000001</v>
      </c>
      <c r="I29">
        <v>5.81</v>
      </c>
    </row>
    <row r="30" spans="1:9" x14ac:dyDescent="0.25">
      <c r="A30" t="s">
        <v>10</v>
      </c>
      <c r="B30" s="1">
        <v>42907</v>
      </c>
      <c r="C30">
        <v>288.83999999999997</v>
      </c>
      <c r="D30">
        <v>297.83350000000002</v>
      </c>
      <c r="E30">
        <v>297.86329999999998</v>
      </c>
      <c r="F30">
        <v>294.57080000000002</v>
      </c>
      <c r="G30">
        <v>270.6635</v>
      </c>
      <c r="H30">
        <v>5.62</v>
      </c>
      <c r="I30">
        <v>1.94</v>
      </c>
    </row>
    <row r="31" spans="1:9" x14ac:dyDescent="0.25">
      <c r="A31" t="s">
        <v>10</v>
      </c>
      <c r="B31" s="1">
        <v>43277</v>
      </c>
      <c r="C31">
        <v>238.75</v>
      </c>
      <c r="D31">
        <v>246.4212</v>
      </c>
      <c r="E31">
        <v>247.4658</v>
      </c>
      <c r="F31">
        <v>243.917</v>
      </c>
      <c r="G31">
        <v>234.01840000000001</v>
      </c>
      <c r="H31">
        <v>-10.15</v>
      </c>
      <c r="I31">
        <v>-4.25</v>
      </c>
    </row>
    <row r="32" spans="1:9" x14ac:dyDescent="0.25">
      <c r="A32" t="s">
        <v>10</v>
      </c>
      <c r="B32" s="1">
        <v>43313</v>
      </c>
      <c r="C32">
        <v>238</v>
      </c>
      <c r="D32">
        <v>247.25479999999999</v>
      </c>
      <c r="E32">
        <v>248.2201</v>
      </c>
      <c r="F32">
        <v>246.59620000000001</v>
      </c>
      <c r="G32">
        <v>237.02610000000001</v>
      </c>
      <c r="H32">
        <v>-14.2</v>
      </c>
      <c r="I32">
        <v>-5.96</v>
      </c>
    </row>
    <row r="33" spans="1:10" x14ac:dyDescent="0.25">
      <c r="A33" t="s">
        <v>10</v>
      </c>
      <c r="B33" s="1">
        <v>43403</v>
      </c>
      <c r="C33">
        <v>266.99</v>
      </c>
      <c r="D33">
        <v>273.17360000000002</v>
      </c>
      <c r="E33">
        <v>273.26139999999998</v>
      </c>
      <c r="F33">
        <v>269.74680000000001</v>
      </c>
      <c r="G33">
        <v>250.8494</v>
      </c>
      <c r="H33">
        <v>-7.38</v>
      </c>
      <c r="I33">
        <v>-2.76</v>
      </c>
    </row>
    <row r="34" spans="1:10" x14ac:dyDescent="0.25">
      <c r="A34" t="s">
        <v>10</v>
      </c>
      <c r="B34" s="1">
        <v>43441</v>
      </c>
      <c r="C34">
        <v>254.47</v>
      </c>
      <c r="D34">
        <v>290.47550000000001</v>
      </c>
      <c r="E34">
        <v>292.35480000000001</v>
      </c>
      <c r="F34">
        <v>287.42250000000001</v>
      </c>
      <c r="G34">
        <v>261.49349999999998</v>
      </c>
      <c r="H34">
        <v>-20.05</v>
      </c>
      <c r="I34">
        <v>-7.87</v>
      </c>
    </row>
    <row r="35" spans="1:10" x14ac:dyDescent="0.25">
      <c r="A35" t="s">
        <v>10</v>
      </c>
      <c r="B35" s="1">
        <v>43598</v>
      </c>
      <c r="C35">
        <v>330.23</v>
      </c>
      <c r="D35">
        <v>343.1848</v>
      </c>
      <c r="E35">
        <v>343.47519999999997</v>
      </c>
      <c r="F35">
        <v>336.96589999999998</v>
      </c>
      <c r="G35">
        <v>298.09660000000002</v>
      </c>
      <c r="H35">
        <v>42.03</v>
      </c>
      <c r="I35">
        <v>12.72</v>
      </c>
    </row>
    <row r="36" spans="1:10" x14ac:dyDescent="0.25">
      <c r="A36" t="s">
        <v>10</v>
      </c>
      <c r="B36" s="1">
        <v>43609</v>
      </c>
      <c r="C36">
        <v>335.09</v>
      </c>
      <c r="D36">
        <v>342.56790000000001</v>
      </c>
      <c r="E36">
        <v>343.1617</v>
      </c>
      <c r="F36">
        <v>338.72539999999998</v>
      </c>
      <c r="G36">
        <v>301.94119999999998</v>
      </c>
      <c r="H36">
        <v>-18.07</v>
      </c>
      <c r="I36">
        <v>-5.39</v>
      </c>
    </row>
    <row r="37" spans="1:10" x14ac:dyDescent="0.25">
      <c r="A37" t="s">
        <v>10</v>
      </c>
      <c r="B37" s="1">
        <v>43679</v>
      </c>
      <c r="C37">
        <v>337.02</v>
      </c>
      <c r="D37">
        <v>348.1361</v>
      </c>
      <c r="E37">
        <v>349.53489999999999</v>
      </c>
      <c r="F37">
        <v>347.61989999999997</v>
      </c>
      <c r="G37">
        <v>319.33190000000002</v>
      </c>
      <c r="H37">
        <v>-12.79</v>
      </c>
      <c r="I37">
        <v>-3.79</v>
      </c>
    </row>
    <row r="39" spans="1:10" x14ac:dyDescent="0.25">
      <c r="I39">
        <f>AVERAGE(I2:I37)</f>
        <v>1.4788888888888891</v>
      </c>
      <c r="J39" t="s">
        <v>14</v>
      </c>
    </row>
    <row r="40" spans="1:10" x14ac:dyDescent="0.25">
      <c r="I40">
        <f>COUNT(I2:I37)</f>
        <v>36</v>
      </c>
      <c r="J40" t="s">
        <v>13</v>
      </c>
    </row>
    <row r="41" spans="1:10" x14ac:dyDescent="0.25">
      <c r="I41">
        <f>I39*I40</f>
        <v>53.240000000000009</v>
      </c>
      <c r="J41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DD29-4E97-43B5-98DD-5EABC53AF7C6}">
  <dimension ref="A1:J46"/>
  <sheetViews>
    <sheetView topLeftCell="A28" workbookViewId="0">
      <selection activeCell="J44" sqref="J44:J46"/>
    </sheetView>
  </sheetViews>
  <sheetFormatPr defaultRowHeight="15" x14ac:dyDescent="0.25"/>
  <cols>
    <col min="2" max="2" width="10.71093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8</v>
      </c>
      <c r="B2" s="1">
        <v>39820</v>
      </c>
      <c r="C2">
        <v>3.5238</v>
      </c>
      <c r="D2">
        <v>3.6442999999999999</v>
      </c>
      <c r="E2">
        <v>3.6534</v>
      </c>
      <c r="F2">
        <v>3.6549999999999998</v>
      </c>
      <c r="G2">
        <v>3.6568999999999998</v>
      </c>
      <c r="H2">
        <v>-0.2087</v>
      </c>
      <c r="I2">
        <v>-5.92</v>
      </c>
    </row>
    <row r="3" spans="1:9" x14ac:dyDescent="0.25">
      <c r="A3" t="s">
        <v>8</v>
      </c>
      <c r="B3" s="1">
        <v>40002</v>
      </c>
      <c r="C3">
        <v>4.335</v>
      </c>
      <c r="D3">
        <v>4.5412999999999997</v>
      </c>
      <c r="E3">
        <v>4.5496999999999996</v>
      </c>
      <c r="F3">
        <v>4.4241999999999999</v>
      </c>
      <c r="G3">
        <v>3.9058999999999999</v>
      </c>
      <c r="H3">
        <v>0.33750000000000002</v>
      </c>
      <c r="I3">
        <v>7.78</v>
      </c>
    </row>
    <row r="4" spans="1:9" x14ac:dyDescent="0.25">
      <c r="A4" t="s">
        <v>8</v>
      </c>
      <c r="B4" s="1">
        <v>40119</v>
      </c>
      <c r="C4">
        <v>6.01</v>
      </c>
      <c r="D4">
        <v>6.2854000000000001</v>
      </c>
      <c r="E4">
        <v>6.3079999999999998</v>
      </c>
      <c r="F4">
        <v>6.1589</v>
      </c>
      <c r="G4">
        <v>5.0746000000000002</v>
      </c>
      <c r="H4">
        <v>1.1225000000000001</v>
      </c>
      <c r="I4">
        <v>18.670000000000002</v>
      </c>
    </row>
    <row r="5" spans="1:9" x14ac:dyDescent="0.25">
      <c r="A5" t="s">
        <v>8</v>
      </c>
      <c r="B5" s="1">
        <v>40204</v>
      </c>
      <c r="C5">
        <v>6.9562999999999997</v>
      </c>
      <c r="D5">
        <v>7.2466999999999997</v>
      </c>
      <c r="E5">
        <v>7.2682000000000002</v>
      </c>
      <c r="F5">
        <v>7.1204000000000001</v>
      </c>
      <c r="G5">
        <v>5.9584999999999999</v>
      </c>
      <c r="H5">
        <v>0.23630000000000001</v>
      </c>
      <c r="I5">
        <v>3.39</v>
      </c>
    </row>
    <row r="6" spans="1:9" x14ac:dyDescent="0.25">
      <c r="A6" t="s">
        <v>8</v>
      </c>
      <c r="B6" s="1">
        <v>40304</v>
      </c>
      <c r="C6">
        <v>7.6063000000000001</v>
      </c>
      <c r="D6">
        <v>8.3620999999999999</v>
      </c>
      <c r="E6">
        <v>8.3709000000000007</v>
      </c>
      <c r="F6">
        <v>8.1669999999999998</v>
      </c>
      <c r="G6">
        <v>6.9398</v>
      </c>
      <c r="H6">
        <v>0.34749999999999998</v>
      </c>
      <c r="I6">
        <v>4.5599999999999996</v>
      </c>
    </row>
    <row r="7" spans="1:9" x14ac:dyDescent="0.25">
      <c r="A7" t="s">
        <v>8</v>
      </c>
      <c r="B7" s="1">
        <v>40612</v>
      </c>
      <c r="C7">
        <v>10.7525</v>
      </c>
      <c r="D7">
        <v>11.173299999999999</v>
      </c>
      <c r="E7">
        <v>11.185700000000001</v>
      </c>
      <c r="F7">
        <v>10.9832</v>
      </c>
      <c r="G7">
        <v>9.3907000000000007</v>
      </c>
      <c r="H7">
        <v>2.9325000000000001</v>
      </c>
      <c r="I7">
        <v>27.27</v>
      </c>
    </row>
    <row r="8" spans="1:9" x14ac:dyDescent="0.25">
      <c r="A8" t="s">
        <v>8</v>
      </c>
      <c r="B8" s="1">
        <v>40651</v>
      </c>
      <c r="C8">
        <v>10.7775</v>
      </c>
      <c r="D8">
        <v>10.959199999999999</v>
      </c>
      <c r="E8">
        <v>10.9742</v>
      </c>
      <c r="F8">
        <v>10.9323</v>
      </c>
      <c r="G8">
        <v>9.7396999999999991</v>
      </c>
      <c r="H8">
        <v>-0.46879999999999999</v>
      </c>
      <c r="I8">
        <v>-4.34</v>
      </c>
    </row>
    <row r="9" spans="1:9" x14ac:dyDescent="0.25">
      <c r="A9" t="s">
        <v>8</v>
      </c>
      <c r="B9" s="1">
        <v>40686</v>
      </c>
      <c r="C9">
        <v>11.02</v>
      </c>
      <c r="D9">
        <v>11.4129</v>
      </c>
      <c r="E9">
        <v>11.427899999999999</v>
      </c>
      <c r="F9">
        <v>11.3231</v>
      </c>
      <c r="G9">
        <v>10.133599999999999</v>
      </c>
      <c r="H9">
        <v>-0.38</v>
      </c>
      <c r="I9">
        <v>-3.44</v>
      </c>
    </row>
    <row r="10" spans="1:9" x14ac:dyDescent="0.25">
      <c r="A10" t="s">
        <v>8</v>
      </c>
      <c r="B10" s="1">
        <v>40759</v>
      </c>
      <c r="C10">
        <v>9.9124999999999996</v>
      </c>
      <c r="D10">
        <v>11.0504</v>
      </c>
      <c r="E10">
        <v>11.1838</v>
      </c>
      <c r="F10">
        <v>11.141999999999999</v>
      </c>
      <c r="G10">
        <v>10.4816</v>
      </c>
      <c r="H10">
        <v>-1.3088</v>
      </c>
      <c r="I10">
        <v>-13.2</v>
      </c>
    </row>
    <row r="11" spans="1:9" x14ac:dyDescent="0.25">
      <c r="A11" t="s">
        <v>8</v>
      </c>
      <c r="B11" s="1">
        <v>40865</v>
      </c>
      <c r="C11">
        <v>10.032500000000001</v>
      </c>
      <c r="D11">
        <v>10.6119</v>
      </c>
      <c r="E11">
        <v>10.626899999999999</v>
      </c>
      <c r="F11">
        <v>10.5176</v>
      </c>
      <c r="G11">
        <v>10.3268</v>
      </c>
      <c r="H11">
        <v>-0.75249999999999995</v>
      </c>
      <c r="I11">
        <v>-7.5</v>
      </c>
    </row>
    <row r="12" spans="1:9" x14ac:dyDescent="0.25">
      <c r="A12" t="s">
        <v>8</v>
      </c>
      <c r="B12" s="1">
        <v>40890</v>
      </c>
      <c r="C12">
        <v>10.1088</v>
      </c>
      <c r="D12">
        <v>10.3222</v>
      </c>
      <c r="E12">
        <v>10.344799999999999</v>
      </c>
      <c r="F12">
        <v>10.348699999999999</v>
      </c>
      <c r="G12">
        <v>10.295400000000001</v>
      </c>
      <c r="H12">
        <v>-0.47</v>
      </c>
      <c r="I12">
        <v>-4.6399999999999997</v>
      </c>
    </row>
    <row r="13" spans="1:9" x14ac:dyDescent="0.25">
      <c r="A13" t="s">
        <v>8</v>
      </c>
      <c r="B13" s="1">
        <v>41022</v>
      </c>
      <c r="C13">
        <v>13.79</v>
      </c>
      <c r="D13">
        <v>14.244300000000001</v>
      </c>
      <c r="E13">
        <v>14.263400000000001</v>
      </c>
      <c r="F13">
        <v>13.8856</v>
      </c>
      <c r="G13">
        <v>11.989699999999999</v>
      </c>
      <c r="H13">
        <v>2.895</v>
      </c>
      <c r="I13">
        <v>20.99</v>
      </c>
    </row>
    <row r="14" spans="1:9" x14ac:dyDescent="0.25">
      <c r="A14" t="s">
        <v>8</v>
      </c>
      <c r="B14" s="1">
        <v>41033</v>
      </c>
      <c r="C14">
        <v>13.5838</v>
      </c>
      <c r="D14">
        <v>14.2492</v>
      </c>
      <c r="E14">
        <v>14.275399999999999</v>
      </c>
      <c r="F14">
        <v>14.0091</v>
      </c>
      <c r="G14">
        <v>12.1883</v>
      </c>
      <c r="H14">
        <v>-1.1087</v>
      </c>
      <c r="I14">
        <v>-8.16</v>
      </c>
    </row>
    <row r="15" spans="1:9" x14ac:dyDescent="0.25">
      <c r="A15" t="s">
        <v>8</v>
      </c>
      <c r="B15" s="1">
        <v>41192</v>
      </c>
      <c r="C15">
        <v>14.47</v>
      </c>
      <c r="D15">
        <v>15.074400000000001</v>
      </c>
      <c r="E15">
        <v>15.135300000000001</v>
      </c>
      <c r="F15">
        <v>14.8917</v>
      </c>
      <c r="G15">
        <v>13.5207</v>
      </c>
      <c r="H15">
        <v>0.9425</v>
      </c>
      <c r="I15">
        <v>6.51</v>
      </c>
    </row>
    <row r="16" spans="1:9" x14ac:dyDescent="0.25">
      <c r="A16" t="s">
        <v>8</v>
      </c>
      <c r="B16" s="1">
        <v>41331</v>
      </c>
      <c r="C16">
        <v>14.26</v>
      </c>
      <c r="D16">
        <v>14.4992</v>
      </c>
      <c r="E16">
        <v>14.5029</v>
      </c>
      <c r="F16">
        <v>14.398899999999999</v>
      </c>
      <c r="G16">
        <v>13.886900000000001</v>
      </c>
      <c r="H16">
        <v>-0.14000000000000001</v>
      </c>
      <c r="I16">
        <v>-0.98</v>
      </c>
    </row>
    <row r="17" spans="1:9" x14ac:dyDescent="0.25">
      <c r="A17" t="s">
        <v>8</v>
      </c>
      <c r="B17" s="1">
        <v>41445</v>
      </c>
      <c r="C17">
        <v>16.114999999999998</v>
      </c>
      <c r="D17">
        <v>16.855899999999998</v>
      </c>
      <c r="E17">
        <v>16.869</v>
      </c>
      <c r="F17">
        <v>16.6022</v>
      </c>
      <c r="G17">
        <v>15.183199999999999</v>
      </c>
      <c r="H17">
        <v>1.5674999999999999</v>
      </c>
      <c r="I17">
        <v>9.7200000000000006</v>
      </c>
    </row>
    <row r="18" spans="1:9" x14ac:dyDescent="0.25">
      <c r="A18" t="s">
        <v>8</v>
      </c>
      <c r="B18" s="1">
        <v>41670</v>
      </c>
      <c r="C18">
        <v>23.885000000000002</v>
      </c>
      <c r="D18">
        <v>24.103400000000001</v>
      </c>
      <c r="E18">
        <v>24.127400000000002</v>
      </c>
      <c r="F18">
        <v>23.7148</v>
      </c>
      <c r="G18">
        <v>20.490500000000001</v>
      </c>
      <c r="H18">
        <v>6.71</v>
      </c>
      <c r="I18">
        <v>28.09</v>
      </c>
    </row>
    <row r="19" spans="1:9" x14ac:dyDescent="0.25">
      <c r="A19" t="s">
        <v>8</v>
      </c>
      <c r="B19" s="1">
        <v>41724</v>
      </c>
      <c r="C19">
        <v>24.7</v>
      </c>
      <c r="D19">
        <v>25.595099999999999</v>
      </c>
      <c r="E19">
        <v>25.647600000000001</v>
      </c>
      <c r="F19">
        <v>25.2883</v>
      </c>
      <c r="G19">
        <v>22.0838</v>
      </c>
      <c r="H19">
        <v>-0.55500000000000005</v>
      </c>
      <c r="I19">
        <v>-2.2400000000000002</v>
      </c>
    </row>
    <row r="20" spans="1:9" x14ac:dyDescent="0.25">
      <c r="A20" t="s">
        <v>8</v>
      </c>
      <c r="B20" s="1">
        <v>41914</v>
      </c>
      <c r="C20">
        <v>30.392499999999998</v>
      </c>
      <c r="D20">
        <v>31.152100000000001</v>
      </c>
      <c r="E20">
        <v>31.226099999999999</v>
      </c>
      <c r="F20">
        <v>30.775600000000001</v>
      </c>
      <c r="G20">
        <v>27.194099999999999</v>
      </c>
      <c r="H20">
        <v>4.8025000000000002</v>
      </c>
      <c r="I20">
        <v>15.8</v>
      </c>
    </row>
    <row r="21" spans="1:9" x14ac:dyDescent="0.25">
      <c r="A21" t="s">
        <v>8</v>
      </c>
      <c r="B21" s="1">
        <v>41990</v>
      </c>
      <c r="C21">
        <v>33.047499999999999</v>
      </c>
      <c r="D21">
        <v>33.759599999999999</v>
      </c>
      <c r="E21">
        <v>33.793199999999999</v>
      </c>
      <c r="F21">
        <v>33.188800000000001</v>
      </c>
      <c r="G21">
        <v>29.506699999999999</v>
      </c>
      <c r="H21">
        <v>1.155</v>
      </c>
      <c r="I21">
        <v>3.49</v>
      </c>
    </row>
    <row r="22" spans="1:9" x14ac:dyDescent="0.25">
      <c r="A22" t="s">
        <v>8</v>
      </c>
      <c r="B22" s="1">
        <v>42010</v>
      </c>
      <c r="C22">
        <v>32.134999999999998</v>
      </c>
      <c r="D22">
        <v>33.907800000000002</v>
      </c>
      <c r="E22">
        <v>34.075899999999997</v>
      </c>
      <c r="F22">
        <v>33.642000000000003</v>
      </c>
      <c r="G22">
        <v>30.065999999999999</v>
      </c>
      <c r="H22">
        <v>-2.5449999999999999</v>
      </c>
      <c r="I22">
        <v>-7.91</v>
      </c>
    </row>
    <row r="23" spans="1:9" x14ac:dyDescent="0.25">
      <c r="A23" t="s">
        <v>8</v>
      </c>
      <c r="B23" s="1">
        <v>42031</v>
      </c>
      <c r="C23">
        <v>32.945</v>
      </c>
      <c r="D23">
        <v>33.670400000000001</v>
      </c>
      <c r="E23">
        <v>33.7166</v>
      </c>
      <c r="F23">
        <v>33.559600000000003</v>
      </c>
      <c r="G23">
        <v>30.503299999999999</v>
      </c>
      <c r="H23">
        <v>-1.78</v>
      </c>
      <c r="I23">
        <v>-5.4</v>
      </c>
    </row>
    <row r="24" spans="1:9" x14ac:dyDescent="0.25">
      <c r="A24" t="s">
        <v>8</v>
      </c>
      <c r="B24" s="1">
        <v>42094</v>
      </c>
      <c r="C24">
        <v>35.637500000000003</v>
      </c>
      <c r="D24">
        <v>36.221699999999998</v>
      </c>
      <c r="E24">
        <v>36.248699999999999</v>
      </c>
      <c r="F24">
        <v>35.846600000000002</v>
      </c>
      <c r="G24">
        <v>32.503300000000003</v>
      </c>
      <c r="H24">
        <v>1.2324999999999999</v>
      </c>
      <c r="I24">
        <v>3.45</v>
      </c>
    </row>
    <row r="25" spans="1:9" x14ac:dyDescent="0.25">
      <c r="A25" t="s">
        <v>8</v>
      </c>
      <c r="B25" s="1">
        <v>42170</v>
      </c>
      <c r="C25">
        <v>37.225000000000001</v>
      </c>
      <c r="D25">
        <v>37.831699999999998</v>
      </c>
      <c r="E25">
        <v>37.891800000000003</v>
      </c>
      <c r="F25">
        <v>37.6098</v>
      </c>
      <c r="G25">
        <v>34.5974</v>
      </c>
      <c r="H25">
        <v>0.14749999999999999</v>
      </c>
      <c r="I25">
        <v>0.39</v>
      </c>
    </row>
    <row r="26" spans="1:9" x14ac:dyDescent="0.25">
      <c r="A26" t="s">
        <v>8</v>
      </c>
      <c r="B26" s="1">
        <v>42184</v>
      </c>
      <c r="C26">
        <v>36.33</v>
      </c>
      <c r="D26">
        <v>38.053899999999999</v>
      </c>
      <c r="E26">
        <v>38.061399999999999</v>
      </c>
      <c r="F26">
        <v>37.8245</v>
      </c>
      <c r="G26">
        <v>34.947800000000001</v>
      </c>
      <c r="H26">
        <v>-2.5550000000000002</v>
      </c>
      <c r="I26">
        <v>-7.03</v>
      </c>
    </row>
    <row r="27" spans="1:9" x14ac:dyDescent="0.25">
      <c r="A27" t="s">
        <v>8</v>
      </c>
      <c r="B27" s="1">
        <v>42235</v>
      </c>
      <c r="C27">
        <v>38.49</v>
      </c>
      <c r="D27">
        <v>38.951900000000002</v>
      </c>
      <c r="E27">
        <v>38.957099999999997</v>
      </c>
      <c r="F27">
        <v>38.717599999999997</v>
      </c>
      <c r="G27">
        <v>36.133000000000003</v>
      </c>
      <c r="H27">
        <v>-1.37</v>
      </c>
      <c r="I27">
        <v>-3.55</v>
      </c>
    </row>
    <row r="28" spans="1:9" x14ac:dyDescent="0.25">
      <c r="A28" t="s">
        <v>8</v>
      </c>
      <c r="B28" s="1">
        <v>42356</v>
      </c>
      <c r="C28">
        <v>37.884999999999998</v>
      </c>
      <c r="D28">
        <v>39.467799999999997</v>
      </c>
      <c r="E28">
        <v>39.660499999999999</v>
      </c>
      <c r="F28">
        <v>39.173999999999999</v>
      </c>
      <c r="G28">
        <v>37.099699999999999</v>
      </c>
      <c r="H28">
        <v>-2.0550000000000002</v>
      </c>
      <c r="I28">
        <v>-5.42</v>
      </c>
    </row>
    <row r="29" spans="1:9" x14ac:dyDescent="0.25">
      <c r="A29" t="s">
        <v>8</v>
      </c>
      <c r="B29" s="1">
        <v>42373</v>
      </c>
      <c r="C29">
        <v>37.545000000000002</v>
      </c>
      <c r="D29">
        <v>39.300899999999999</v>
      </c>
      <c r="E29">
        <v>39.533200000000001</v>
      </c>
      <c r="F29">
        <v>39.239600000000003</v>
      </c>
      <c r="G29">
        <v>37.298000000000002</v>
      </c>
      <c r="H29">
        <v>-3.33</v>
      </c>
      <c r="I29">
        <v>-8.86</v>
      </c>
    </row>
    <row r="30" spans="1:9" x14ac:dyDescent="0.25">
      <c r="A30" t="s">
        <v>8</v>
      </c>
      <c r="B30" s="1">
        <v>42489</v>
      </c>
      <c r="C30">
        <v>34.479999999999997</v>
      </c>
      <c r="D30">
        <v>36.132300000000001</v>
      </c>
      <c r="E30">
        <v>36.270800000000001</v>
      </c>
      <c r="F30">
        <v>35.902099999999997</v>
      </c>
      <c r="G30">
        <v>35.865299999999998</v>
      </c>
      <c r="H30">
        <v>-3.2949999999999999</v>
      </c>
      <c r="I30">
        <v>-9.5500000000000007</v>
      </c>
    </row>
    <row r="31" spans="1:9" x14ac:dyDescent="0.25">
      <c r="A31" t="s">
        <v>8</v>
      </c>
      <c r="B31" s="1">
        <v>42538</v>
      </c>
      <c r="C31">
        <v>35.064999999999998</v>
      </c>
      <c r="D31">
        <v>36.122199999999999</v>
      </c>
      <c r="E31">
        <v>36.1539</v>
      </c>
      <c r="F31">
        <v>35.988999999999997</v>
      </c>
      <c r="G31">
        <v>35.852600000000002</v>
      </c>
      <c r="H31">
        <v>-2.1949999999999998</v>
      </c>
      <c r="I31">
        <v>-6.25</v>
      </c>
    </row>
    <row r="32" spans="1:9" x14ac:dyDescent="0.25">
      <c r="A32" t="s">
        <v>8</v>
      </c>
      <c r="B32" s="1">
        <v>42675</v>
      </c>
      <c r="C32">
        <v>41.344999999999999</v>
      </c>
      <c r="D32">
        <v>42.366700000000002</v>
      </c>
      <c r="E32">
        <v>42.4754</v>
      </c>
      <c r="F32">
        <v>42.110700000000001</v>
      </c>
      <c r="G32">
        <v>39.1905</v>
      </c>
      <c r="H32">
        <v>3.4950000000000001</v>
      </c>
      <c r="I32">
        <v>8.4499999999999993</v>
      </c>
    </row>
    <row r="33" spans="1:10" x14ac:dyDescent="0.25">
      <c r="A33" t="s">
        <v>8</v>
      </c>
      <c r="B33" s="1">
        <v>42706</v>
      </c>
      <c r="C33">
        <v>40.895000000000003</v>
      </c>
      <c r="D33">
        <v>42.003799999999998</v>
      </c>
      <c r="E33">
        <v>42.065800000000003</v>
      </c>
      <c r="F33">
        <v>41.973999999999997</v>
      </c>
      <c r="G33">
        <v>39.702100000000002</v>
      </c>
      <c r="H33">
        <v>-2.355</v>
      </c>
      <c r="I33">
        <v>-5.75</v>
      </c>
    </row>
    <row r="34" spans="1:10" x14ac:dyDescent="0.25">
      <c r="A34" t="s">
        <v>8</v>
      </c>
      <c r="B34" s="1">
        <v>42916</v>
      </c>
      <c r="C34">
        <v>57.66</v>
      </c>
      <c r="D34">
        <v>59.125399999999999</v>
      </c>
      <c r="E34">
        <v>59.304499999999997</v>
      </c>
      <c r="F34">
        <v>58.403599999999997</v>
      </c>
      <c r="G34">
        <v>51.156599999999997</v>
      </c>
      <c r="H34">
        <v>14.73</v>
      </c>
      <c r="I34">
        <v>25.54</v>
      </c>
    </row>
    <row r="35" spans="1:10" x14ac:dyDescent="0.25">
      <c r="A35" t="s">
        <v>8</v>
      </c>
      <c r="B35" s="1">
        <v>42968</v>
      </c>
      <c r="C35">
        <v>60.41</v>
      </c>
      <c r="D35">
        <v>61.666600000000003</v>
      </c>
      <c r="E35">
        <v>61.711100000000002</v>
      </c>
      <c r="F35">
        <v>61.027799999999999</v>
      </c>
      <c r="G35">
        <v>54.261400000000002</v>
      </c>
      <c r="H35">
        <v>-0.16500000000000001</v>
      </c>
      <c r="I35">
        <v>-0.27</v>
      </c>
    </row>
    <row r="36" spans="1:10" x14ac:dyDescent="0.25">
      <c r="A36" t="s">
        <v>8</v>
      </c>
      <c r="B36" s="1">
        <v>42971</v>
      </c>
      <c r="C36">
        <v>61.42</v>
      </c>
      <c r="D36">
        <v>61.698799999999999</v>
      </c>
      <c r="E36">
        <v>61.722299999999997</v>
      </c>
      <c r="F36">
        <v>61.1128</v>
      </c>
      <c r="G36">
        <v>54.483800000000002</v>
      </c>
      <c r="H36">
        <v>-0.79</v>
      </c>
      <c r="I36">
        <v>-1.28</v>
      </c>
    </row>
    <row r="37" spans="1:10" x14ac:dyDescent="0.25">
      <c r="A37" t="s">
        <v>8</v>
      </c>
      <c r="B37" s="1">
        <v>43139</v>
      </c>
      <c r="C37">
        <v>70.62</v>
      </c>
      <c r="D37">
        <v>79.315899999999999</v>
      </c>
      <c r="E37">
        <v>79.962699999999998</v>
      </c>
      <c r="F37">
        <v>78.145099999999999</v>
      </c>
      <c r="G37">
        <v>67.615700000000004</v>
      </c>
      <c r="H37">
        <v>7.18</v>
      </c>
      <c r="I37">
        <v>10.16</v>
      </c>
    </row>
    <row r="38" spans="1:10" x14ac:dyDescent="0.25">
      <c r="A38" t="s">
        <v>8</v>
      </c>
      <c r="B38" s="1">
        <v>43182</v>
      </c>
      <c r="C38">
        <v>74.819999999999993</v>
      </c>
      <c r="D38">
        <v>82.453199999999995</v>
      </c>
      <c r="E38">
        <v>83.034999999999997</v>
      </c>
      <c r="F38">
        <v>81.818399999999997</v>
      </c>
      <c r="G38">
        <v>71.622799999999998</v>
      </c>
      <c r="H38">
        <v>-6.33</v>
      </c>
      <c r="I38">
        <v>-8.4600000000000009</v>
      </c>
    </row>
    <row r="39" spans="1:10" x14ac:dyDescent="0.25">
      <c r="A39" t="s">
        <v>8</v>
      </c>
      <c r="B39" s="1">
        <v>43381</v>
      </c>
      <c r="C39">
        <v>93.38</v>
      </c>
      <c r="D39">
        <v>97.532200000000003</v>
      </c>
      <c r="E39">
        <v>97.6815</v>
      </c>
      <c r="F39">
        <v>96.613</v>
      </c>
      <c r="G39">
        <v>86.878299999999996</v>
      </c>
      <c r="H39">
        <v>8.8000000000000007</v>
      </c>
      <c r="I39">
        <v>9.42</v>
      </c>
    </row>
    <row r="40" spans="1:10" x14ac:dyDescent="0.25">
      <c r="A40" t="s">
        <v>8</v>
      </c>
      <c r="B40" s="1">
        <v>43599</v>
      </c>
      <c r="C40">
        <v>90.06</v>
      </c>
      <c r="D40">
        <v>94.460300000000004</v>
      </c>
      <c r="E40">
        <v>94.982900000000001</v>
      </c>
      <c r="F40">
        <v>92.804500000000004</v>
      </c>
      <c r="G40">
        <v>86.103200000000001</v>
      </c>
      <c r="H40">
        <v>-0.08</v>
      </c>
      <c r="I40">
        <v>-0.08</v>
      </c>
    </row>
    <row r="41" spans="1:10" x14ac:dyDescent="0.25">
      <c r="A41" t="s">
        <v>8</v>
      </c>
      <c r="B41" s="1">
        <v>43682</v>
      </c>
      <c r="C41">
        <v>89.17</v>
      </c>
      <c r="D41">
        <v>98.596800000000002</v>
      </c>
      <c r="E41">
        <v>98.971299999999999</v>
      </c>
      <c r="F41">
        <v>97.5137</v>
      </c>
      <c r="G41">
        <v>90.434899999999999</v>
      </c>
      <c r="H41">
        <v>-6.19</v>
      </c>
      <c r="I41">
        <v>-6.94</v>
      </c>
    </row>
    <row r="42" spans="1:10" x14ac:dyDescent="0.25">
      <c r="A42" t="s">
        <v>8</v>
      </c>
      <c r="B42" s="1">
        <v>43739</v>
      </c>
      <c r="C42">
        <v>95.14</v>
      </c>
      <c r="D42">
        <v>97.124200000000002</v>
      </c>
      <c r="E42">
        <v>97.3934</v>
      </c>
      <c r="F42">
        <v>97.090199999999996</v>
      </c>
      <c r="G42">
        <v>92.425200000000004</v>
      </c>
      <c r="H42">
        <v>-3.94</v>
      </c>
      <c r="I42">
        <v>-4.1399999999999997</v>
      </c>
    </row>
    <row r="44" spans="1:10" x14ac:dyDescent="0.25">
      <c r="I44">
        <f>AVERAGE(I2:I42)</f>
        <v>1.7651219512195127</v>
      </c>
      <c r="J44" t="s">
        <v>14</v>
      </c>
    </row>
    <row r="45" spans="1:10" x14ac:dyDescent="0.25">
      <c r="I45">
        <f>COUNT(I2:I42)</f>
        <v>41</v>
      </c>
      <c r="J45" t="s">
        <v>13</v>
      </c>
    </row>
    <row r="46" spans="1:10" x14ac:dyDescent="0.25">
      <c r="I46">
        <f>I44*I45</f>
        <v>72.370000000000019</v>
      </c>
      <c r="J46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0BF0-55EF-4CA4-867C-E64629A7E429}">
  <dimension ref="A1:J47"/>
  <sheetViews>
    <sheetView topLeftCell="A25" workbookViewId="0">
      <selection activeCell="J45" sqref="J45:J47"/>
    </sheetView>
  </sheetViews>
  <sheetFormatPr defaultRowHeight="15" x14ac:dyDescent="0.25"/>
  <cols>
    <col min="1" max="1" width="7.42578125" bestFit="1" customWidth="1"/>
    <col min="2" max="2" width="10.7109375" bestFit="1" customWidth="1"/>
    <col min="8" max="8" width="12.855468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16</v>
      </c>
      <c r="B2" s="1">
        <v>39869</v>
      </c>
      <c r="C2">
        <v>0.75</v>
      </c>
      <c r="D2">
        <v>0.79990000000000006</v>
      </c>
      <c r="E2">
        <v>0.80269999999999997</v>
      </c>
      <c r="F2">
        <v>0.78169999999999995</v>
      </c>
      <c r="G2">
        <v>0.72399999999999998</v>
      </c>
      <c r="H2">
        <v>0.03</v>
      </c>
      <c r="I2">
        <v>4</v>
      </c>
    </row>
    <row r="3" spans="1:9" x14ac:dyDescent="0.25">
      <c r="A3" t="s">
        <v>16</v>
      </c>
      <c r="B3" s="1">
        <v>39876</v>
      </c>
      <c r="C3">
        <v>0.77</v>
      </c>
      <c r="D3">
        <v>0.79979999999999996</v>
      </c>
      <c r="E3">
        <v>0.80120000000000002</v>
      </c>
      <c r="F3">
        <v>0.78449999999999998</v>
      </c>
      <c r="G3">
        <v>0.72750000000000004</v>
      </c>
      <c r="H3">
        <v>-0.08</v>
      </c>
      <c r="I3">
        <v>-10.38</v>
      </c>
    </row>
    <row r="4" spans="1:9" x14ac:dyDescent="0.25">
      <c r="A4" t="s">
        <v>16</v>
      </c>
      <c r="B4" s="1">
        <v>39945</v>
      </c>
      <c r="C4">
        <v>0.64</v>
      </c>
      <c r="D4">
        <v>0.73170000000000002</v>
      </c>
      <c r="E4">
        <v>0.73919999999999997</v>
      </c>
      <c r="F4">
        <v>0.73629999999999995</v>
      </c>
      <c r="G4">
        <v>0.72150000000000003</v>
      </c>
      <c r="H4">
        <v>-0.12</v>
      </c>
      <c r="I4">
        <v>-18.75</v>
      </c>
    </row>
    <row r="5" spans="1:9" x14ac:dyDescent="0.25">
      <c r="A5" t="s">
        <v>16</v>
      </c>
      <c r="B5" s="1">
        <v>39988</v>
      </c>
      <c r="C5">
        <v>0.79</v>
      </c>
      <c r="D5">
        <v>0.82540000000000002</v>
      </c>
      <c r="E5">
        <v>0.82840000000000003</v>
      </c>
      <c r="F5">
        <v>0.81289999999999996</v>
      </c>
      <c r="G5">
        <v>0.75460000000000005</v>
      </c>
      <c r="H5">
        <v>-0.03</v>
      </c>
      <c r="I5">
        <v>-3.79</v>
      </c>
    </row>
    <row r="6" spans="1:9" x14ac:dyDescent="0.25">
      <c r="A6" t="s">
        <v>16</v>
      </c>
      <c r="B6" s="1">
        <v>40112</v>
      </c>
      <c r="C6">
        <v>2.7</v>
      </c>
      <c r="D6">
        <v>2.8658000000000001</v>
      </c>
      <c r="E6">
        <v>2.8744000000000001</v>
      </c>
      <c r="F6">
        <v>2.6518000000000002</v>
      </c>
      <c r="G6">
        <v>1.6025</v>
      </c>
      <c r="H6">
        <v>1.3</v>
      </c>
      <c r="I6">
        <v>48.14</v>
      </c>
    </row>
    <row r="7" spans="1:9" x14ac:dyDescent="0.25">
      <c r="A7" t="s">
        <v>16</v>
      </c>
      <c r="B7" s="1">
        <v>40262</v>
      </c>
      <c r="C7">
        <v>4.29</v>
      </c>
      <c r="D7">
        <v>4.5469999999999997</v>
      </c>
      <c r="E7">
        <v>4.5738000000000003</v>
      </c>
      <c r="F7">
        <v>4.4488000000000003</v>
      </c>
      <c r="G7">
        <v>3.2121</v>
      </c>
      <c r="H7">
        <v>1.19</v>
      </c>
      <c r="I7">
        <v>27.73</v>
      </c>
    </row>
    <row r="8" spans="1:9" x14ac:dyDescent="0.25">
      <c r="A8" t="s">
        <v>16</v>
      </c>
      <c r="B8" s="1">
        <v>40333</v>
      </c>
      <c r="C8">
        <v>5.6</v>
      </c>
      <c r="D8">
        <v>6.2103000000000002</v>
      </c>
      <c r="E8">
        <v>6.2801</v>
      </c>
      <c r="F8">
        <v>6.0606999999999998</v>
      </c>
      <c r="G8">
        <v>4.3853</v>
      </c>
      <c r="H8">
        <v>0.74</v>
      </c>
      <c r="I8">
        <v>13.21</v>
      </c>
    </row>
    <row r="9" spans="1:9" x14ac:dyDescent="0.25">
      <c r="A9" t="s">
        <v>16</v>
      </c>
      <c r="B9" s="1">
        <v>40494</v>
      </c>
      <c r="C9">
        <v>4.8</v>
      </c>
      <c r="D9">
        <v>5.4004000000000003</v>
      </c>
      <c r="E9">
        <v>5.4469000000000003</v>
      </c>
      <c r="F9">
        <v>5.3266999999999998</v>
      </c>
      <c r="G9">
        <v>4.8658000000000001</v>
      </c>
      <c r="H9">
        <v>-1.01</v>
      </c>
      <c r="I9">
        <v>-21.04</v>
      </c>
    </row>
    <row r="10" spans="1:9" x14ac:dyDescent="0.25">
      <c r="A10" t="s">
        <v>16</v>
      </c>
      <c r="B10" s="1">
        <v>40562</v>
      </c>
      <c r="C10">
        <v>5.37</v>
      </c>
      <c r="D10">
        <v>5.7427999999999999</v>
      </c>
      <c r="E10">
        <v>5.7718999999999996</v>
      </c>
      <c r="F10">
        <v>5.6797000000000004</v>
      </c>
      <c r="G10">
        <v>5.1536999999999997</v>
      </c>
      <c r="H10">
        <v>-0.17</v>
      </c>
      <c r="I10">
        <v>-3.16</v>
      </c>
    </row>
    <row r="11" spans="1:9" x14ac:dyDescent="0.25">
      <c r="A11" t="s">
        <v>16</v>
      </c>
      <c r="B11" s="1">
        <v>40651</v>
      </c>
      <c r="C11">
        <v>6.67</v>
      </c>
      <c r="D11">
        <v>7.3789999999999996</v>
      </c>
      <c r="E11">
        <v>7.4420999999999999</v>
      </c>
      <c r="F11">
        <v>7.1342999999999996</v>
      </c>
      <c r="G11">
        <v>5.9340000000000002</v>
      </c>
      <c r="H11">
        <v>0.45</v>
      </c>
      <c r="I11">
        <v>6.74</v>
      </c>
    </row>
    <row r="12" spans="1:9" x14ac:dyDescent="0.25">
      <c r="A12" t="s">
        <v>16</v>
      </c>
      <c r="B12" s="1">
        <v>40680</v>
      </c>
      <c r="C12">
        <v>7.04</v>
      </c>
      <c r="D12">
        <v>7.6651999999999996</v>
      </c>
      <c r="E12">
        <v>7.6947000000000001</v>
      </c>
      <c r="F12">
        <v>7.4957000000000003</v>
      </c>
      <c r="G12">
        <v>6.2694000000000001</v>
      </c>
      <c r="H12">
        <v>-0.69</v>
      </c>
      <c r="I12">
        <v>-9.8000000000000007</v>
      </c>
    </row>
    <row r="13" spans="1:9" x14ac:dyDescent="0.25">
      <c r="A13" t="s">
        <v>16</v>
      </c>
      <c r="B13" s="1">
        <v>40742</v>
      </c>
      <c r="C13">
        <v>7.1</v>
      </c>
      <c r="D13">
        <v>7.7169999999999996</v>
      </c>
      <c r="E13">
        <v>7.7423000000000002</v>
      </c>
      <c r="F13">
        <v>7.6315999999999997</v>
      </c>
      <c r="G13">
        <v>6.7001999999999997</v>
      </c>
      <c r="H13">
        <v>-1.23</v>
      </c>
      <c r="I13">
        <v>-17.32</v>
      </c>
    </row>
    <row r="14" spans="1:9" x14ac:dyDescent="0.25">
      <c r="A14" t="s">
        <v>16</v>
      </c>
      <c r="B14" s="1">
        <v>40760</v>
      </c>
      <c r="C14">
        <v>6.87</v>
      </c>
      <c r="D14">
        <v>8.0624000000000002</v>
      </c>
      <c r="E14">
        <v>8.1334999999999997</v>
      </c>
      <c r="F14">
        <v>7.9794</v>
      </c>
      <c r="G14">
        <v>6.9355000000000002</v>
      </c>
      <c r="H14">
        <v>-2.4300000000000002</v>
      </c>
      <c r="I14">
        <v>-35.369999999999997</v>
      </c>
    </row>
    <row r="15" spans="1:9" x14ac:dyDescent="0.25">
      <c r="A15" t="s">
        <v>16</v>
      </c>
      <c r="B15" s="1">
        <v>40872</v>
      </c>
      <c r="C15">
        <v>7.53</v>
      </c>
      <c r="D15">
        <v>8.4108999999999998</v>
      </c>
      <c r="E15">
        <v>8.4956999999999994</v>
      </c>
      <c r="F15">
        <v>8.2258999999999993</v>
      </c>
      <c r="G15">
        <v>7.3423999999999996</v>
      </c>
      <c r="H15">
        <v>-1.07</v>
      </c>
      <c r="I15">
        <v>-14.2</v>
      </c>
    </row>
    <row r="16" spans="1:9" x14ac:dyDescent="0.25">
      <c r="A16" t="s">
        <v>16</v>
      </c>
      <c r="B16" s="1">
        <v>40954</v>
      </c>
      <c r="C16">
        <v>8.16</v>
      </c>
      <c r="D16">
        <v>8.3640000000000008</v>
      </c>
      <c r="E16">
        <v>8.3796999999999997</v>
      </c>
      <c r="F16">
        <v>8.3143999999999991</v>
      </c>
      <c r="G16">
        <v>7.7148000000000003</v>
      </c>
      <c r="H16">
        <v>-0.19</v>
      </c>
      <c r="I16">
        <v>-2.3199999999999998</v>
      </c>
    </row>
    <row r="17" spans="1:9" x14ac:dyDescent="0.25">
      <c r="A17" t="s">
        <v>16</v>
      </c>
      <c r="B17" s="1">
        <v>40968</v>
      </c>
      <c r="C17">
        <v>8.25</v>
      </c>
      <c r="D17">
        <v>8.3766999999999996</v>
      </c>
      <c r="E17">
        <v>8.3801000000000005</v>
      </c>
      <c r="F17">
        <v>8.3343000000000007</v>
      </c>
      <c r="G17">
        <v>7.7720000000000002</v>
      </c>
      <c r="H17">
        <v>-0.16</v>
      </c>
      <c r="I17">
        <v>-1.93</v>
      </c>
    </row>
    <row r="18" spans="1:9" x14ac:dyDescent="0.25">
      <c r="A18" t="s">
        <v>16</v>
      </c>
      <c r="B18" s="1">
        <v>41002</v>
      </c>
      <c r="C18">
        <v>8.1</v>
      </c>
      <c r="D18">
        <v>8.4062999999999999</v>
      </c>
      <c r="E18">
        <v>8.4440000000000008</v>
      </c>
      <c r="F18">
        <v>8.4144000000000005</v>
      </c>
      <c r="G18">
        <v>7.9194000000000004</v>
      </c>
      <c r="H18">
        <v>-0.6</v>
      </c>
      <c r="I18">
        <v>-7.4</v>
      </c>
    </row>
    <row r="19" spans="1:9" x14ac:dyDescent="0.25">
      <c r="A19" t="s">
        <v>16</v>
      </c>
      <c r="B19" s="1">
        <v>41240</v>
      </c>
      <c r="C19">
        <v>10.210000000000001</v>
      </c>
      <c r="D19">
        <v>11.037699999999999</v>
      </c>
      <c r="E19">
        <v>11.110900000000001</v>
      </c>
      <c r="F19">
        <v>10.814299999999999</v>
      </c>
      <c r="G19">
        <v>9.0417000000000005</v>
      </c>
      <c r="H19">
        <v>1.86</v>
      </c>
      <c r="I19">
        <v>18.21</v>
      </c>
    </row>
    <row r="20" spans="1:9" x14ac:dyDescent="0.25">
      <c r="A20" t="s">
        <v>16</v>
      </c>
      <c r="B20" s="1">
        <v>41495</v>
      </c>
      <c r="C20">
        <v>32.619999999999997</v>
      </c>
      <c r="D20">
        <v>35.048000000000002</v>
      </c>
      <c r="E20">
        <v>35.091000000000001</v>
      </c>
      <c r="F20">
        <v>33.622300000000003</v>
      </c>
      <c r="G20">
        <v>23.449000000000002</v>
      </c>
      <c r="H20">
        <v>21.96</v>
      </c>
      <c r="I20">
        <v>67.319999999999993</v>
      </c>
    </row>
    <row r="21" spans="1:9" x14ac:dyDescent="0.25">
      <c r="A21" t="s">
        <v>16</v>
      </c>
      <c r="B21" s="1">
        <v>41654</v>
      </c>
      <c r="C21">
        <v>46.03</v>
      </c>
      <c r="D21">
        <v>50.962000000000003</v>
      </c>
      <c r="E21">
        <v>51.217700000000001</v>
      </c>
      <c r="F21">
        <v>49.790399999999998</v>
      </c>
      <c r="G21">
        <v>38.507100000000001</v>
      </c>
      <c r="H21">
        <v>11.59</v>
      </c>
      <c r="I21">
        <v>25.17</v>
      </c>
    </row>
    <row r="22" spans="1:9" x14ac:dyDescent="0.25">
      <c r="A22" t="s">
        <v>16</v>
      </c>
      <c r="B22" s="1">
        <v>41850</v>
      </c>
      <c r="C22">
        <v>46.75</v>
      </c>
      <c r="D22">
        <v>48.018799999999999</v>
      </c>
      <c r="E22">
        <v>48.0428</v>
      </c>
      <c r="F22">
        <v>47.0809</v>
      </c>
      <c r="G22">
        <v>42.829000000000001</v>
      </c>
      <c r="H22">
        <v>3.9</v>
      </c>
      <c r="I22">
        <v>8.34</v>
      </c>
    </row>
    <row r="23" spans="1:9" x14ac:dyDescent="0.25">
      <c r="A23" t="s">
        <v>16</v>
      </c>
      <c r="B23" s="1">
        <v>42011</v>
      </c>
      <c r="C23">
        <v>47.58</v>
      </c>
      <c r="D23">
        <v>49.861800000000002</v>
      </c>
      <c r="E23">
        <v>49.938499999999998</v>
      </c>
      <c r="F23">
        <v>48.852200000000003</v>
      </c>
      <c r="G23">
        <v>45.322600000000001</v>
      </c>
      <c r="H23">
        <v>0.66</v>
      </c>
      <c r="I23">
        <v>1.38</v>
      </c>
    </row>
    <row r="24" spans="1:9" x14ac:dyDescent="0.25">
      <c r="A24" t="s">
        <v>16</v>
      </c>
      <c r="B24" s="1">
        <v>42135</v>
      </c>
      <c r="C24">
        <v>55.51</v>
      </c>
      <c r="D24">
        <v>57.320900000000002</v>
      </c>
      <c r="E24">
        <v>57.5458</v>
      </c>
      <c r="F24">
        <v>56.8307</v>
      </c>
      <c r="G24">
        <v>51.240900000000003</v>
      </c>
      <c r="H24">
        <v>3.29</v>
      </c>
      <c r="I24">
        <v>5.92</v>
      </c>
    </row>
    <row r="25" spans="1:9" x14ac:dyDescent="0.25">
      <c r="A25" t="s">
        <v>16</v>
      </c>
      <c r="B25" s="1">
        <v>42165</v>
      </c>
      <c r="C25">
        <v>56.44</v>
      </c>
      <c r="D25">
        <v>56.994599999999998</v>
      </c>
      <c r="E25">
        <v>57.037599999999998</v>
      </c>
      <c r="F25">
        <v>56.804600000000001</v>
      </c>
      <c r="G25">
        <v>52.267400000000002</v>
      </c>
      <c r="H25">
        <v>-1.51</v>
      </c>
      <c r="I25">
        <v>-2.67</v>
      </c>
    </row>
    <row r="26" spans="1:9" x14ac:dyDescent="0.25">
      <c r="A26" t="s">
        <v>16</v>
      </c>
      <c r="B26" s="1">
        <v>42185</v>
      </c>
      <c r="C26">
        <v>56</v>
      </c>
      <c r="D26">
        <v>56.893000000000001</v>
      </c>
      <c r="E26">
        <v>56.978000000000002</v>
      </c>
      <c r="F26">
        <v>56.863199999999999</v>
      </c>
      <c r="G26">
        <v>52.877499999999998</v>
      </c>
      <c r="H26">
        <v>-1.24</v>
      </c>
      <c r="I26">
        <v>-2.21</v>
      </c>
    </row>
    <row r="27" spans="1:9" x14ac:dyDescent="0.25">
      <c r="A27" t="s">
        <v>16</v>
      </c>
      <c r="B27" s="1">
        <v>42221</v>
      </c>
      <c r="C27">
        <v>53.94</v>
      </c>
      <c r="D27">
        <v>56.244300000000003</v>
      </c>
      <c r="E27">
        <v>56.386800000000001</v>
      </c>
      <c r="F27">
        <v>56.413899999999998</v>
      </c>
      <c r="G27">
        <v>53.568199999999997</v>
      </c>
      <c r="H27">
        <v>-4.57</v>
      </c>
      <c r="I27">
        <v>-8.4700000000000006</v>
      </c>
    </row>
    <row r="28" spans="1:9" x14ac:dyDescent="0.25">
      <c r="A28" t="s">
        <v>16</v>
      </c>
      <c r="B28" s="1">
        <v>42353</v>
      </c>
      <c r="C28">
        <v>54.03</v>
      </c>
      <c r="D28">
        <v>56.006100000000004</v>
      </c>
      <c r="E28">
        <v>56.168900000000001</v>
      </c>
      <c r="F28">
        <v>55.130600000000001</v>
      </c>
      <c r="G28">
        <v>52.962400000000002</v>
      </c>
      <c r="H28">
        <v>-3.31</v>
      </c>
      <c r="I28">
        <v>-6.12</v>
      </c>
    </row>
    <row r="29" spans="1:9" x14ac:dyDescent="0.25">
      <c r="A29" t="s">
        <v>16</v>
      </c>
      <c r="B29" s="1">
        <v>42376</v>
      </c>
      <c r="C29">
        <v>52.84</v>
      </c>
      <c r="D29">
        <v>56.308900000000001</v>
      </c>
      <c r="E29">
        <v>56.636299999999999</v>
      </c>
      <c r="F29">
        <v>55.9754</v>
      </c>
      <c r="G29">
        <v>53.538200000000003</v>
      </c>
      <c r="H29">
        <v>-4.84</v>
      </c>
      <c r="I29">
        <v>-9.15</v>
      </c>
    </row>
    <row r="30" spans="1:9" x14ac:dyDescent="0.25">
      <c r="A30" t="s">
        <v>16</v>
      </c>
      <c r="B30" s="1">
        <v>42538</v>
      </c>
      <c r="C30">
        <v>48.41</v>
      </c>
      <c r="D30">
        <v>50.8386</v>
      </c>
      <c r="E30">
        <v>51.080500000000001</v>
      </c>
      <c r="F30">
        <v>50.481099999999998</v>
      </c>
      <c r="G30">
        <v>50.029600000000002</v>
      </c>
      <c r="H30">
        <v>-4.47</v>
      </c>
      <c r="I30">
        <v>-9.23</v>
      </c>
    </row>
    <row r="31" spans="1:9" x14ac:dyDescent="0.25">
      <c r="A31" t="s">
        <v>16</v>
      </c>
      <c r="B31" s="1">
        <v>42592</v>
      </c>
      <c r="C31">
        <v>50.52</v>
      </c>
      <c r="D31">
        <v>51.286000000000001</v>
      </c>
      <c r="E31">
        <v>51.328000000000003</v>
      </c>
      <c r="F31">
        <v>51.008899999999997</v>
      </c>
      <c r="G31">
        <v>50.268999999999998</v>
      </c>
      <c r="H31">
        <v>-3.73</v>
      </c>
      <c r="I31">
        <v>-7.38</v>
      </c>
    </row>
    <row r="32" spans="1:9" x14ac:dyDescent="0.25">
      <c r="A32" t="s">
        <v>16</v>
      </c>
      <c r="B32" s="1">
        <v>42661</v>
      </c>
      <c r="C32">
        <v>51.9</v>
      </c>
      <c r="D32">
        <v>54.523699999999998</v>
      </c>
      <c r="E32">
        <v>54.702300000000001</v>
      </c>
      <c r="F32">
        <v>54.108699999999999</v>
      </c>
      <c r="G32">
        <v>51.803600000000003</v>
      </c>
      <c r="H32">
        <v>-0.56999999999999995</v>
      </c>
      <c r="I32">
        <v>-1.0900000000000001</v>
      </c>
    </row>
    <row r="33" spans="1:10" x14ac:dyDescent="0.25">
      <c r="A33" t="s">
        <v>16</v>
      </c>
      <c r="B33" s="1">
        <v>42836</v>
      </c>
      <c r="C33">
        <v>68</v>
      </c>
      <c r="D33">
        <v>68.756600000000006</v>
      </c>
      <c r="E33">
        <v>68.843000000000004</v>
      </c>
      <c r="F33">
        <v>68.016300000000001</v>
      </c>
      <c r="G33">
        <v>60.9908</v>
      </c>
      <c r="H33">
        <v>8.8000000000000007</v>
      </c>
      <c r="I33">
        <v>12.94</v>
      </c>
    </row>
    <row r="34" spans="1:10" x14ac:dyDescent="0.25">
      <c r="A34" t="s">
        <v>16</v>
      </c>
      <c r="B34" s="1">
        <v>42857</v>
      </c>
      <c r="C34">
        <v>64.75</v>
      </c>
      <c r="D34">
        <v>67.889600000000002</v>
      </c>
      <c r="E34">
        <v>68.339299999999994</v>
      </c>
      <c r="F34">
        <v>68.014499999999998</v>
      </c>
      <c r="G34">
        <v>61.905900000000003</v>
      </c>
      <c r="H34">
        <v>-5.15</v>
      </c>
      <c r="I34">
        <v>-7.95</v>
      </c>
    </row>
    <row r="35" spans="1:10" x14ac:dyDescent="0.25">
      <c r="A35" t="s">
        <v>16</v>
      </c>
      <c r="B35" s="1">
        <v>42964</v>
      </c>
      <c r="C35">
        <v>60.7</v>
      </c>
      <c r="D35">
        <v>62.809399999999997</v>
      </c>
      <c r="E35">
        <v>62.997100000000003</v>
      </c>
      <c r="F35">
        <v>62.771900000000002</v>
      </c>
      <c r="G35">
        <v>61.732799999999997</v>
      </c>
      <c r="H35">
        <v>-5.3</v>
      </c>
      <c r="I35">
        <v>-8.73</v>
      </c>
    </row>
    <row r="36" spans="1:10" x14ac:dyDescent="0.25">
      <c r="A36" t="s">
        <v>16</v>
      </c>
      <c r="B36" s="1">
        <v>43136</v>
      </c>
      <c r="C36">
        <v>73.05</v>
      </c>
      <c r="D36">
        <v>76.494100000000003</v>
      </c>
      <c r="E36">
        <v>76.633399999999995</v>
      </c>
      <c r="F36">
        <v>74.851900000000001</v>
      </c>
      <c r="G36">
        <v>67.342100000000002</v>
      </c>
      <c r="H36">
        <v>9.25</v>
      </c>
      <c r="I36">
        <v>12.66</v>
      </c>
    </row>
    <row r="37" spans="1:10" x14ac:dyDescent="0.25">
      <c r="A37" t="s">
        <v>16</v>
      </c>
      <c r="B37" s="1">
        <v>43314</v>
      </c>
      <c r="C37">
        <v>73.05</v>
      </c>
      <c r="D37">
        <v>74.985399999999998</v>
      </c>
      <c r="E37">
        <v>75.217699999999994</v>
      </c>
      <c r="F37">
        <v>74.003200000000007</v>
      </c>
      <c r="G37">
        <v>70.016999999999996</v>
      </c>
      <c r="H37">
        <v>-0.3</v>
      </c>
      <c r="I37">
        <v>-0.41</v>
      </c>
    </row>
    <row r="38" spans="1:10" x14ac:dyDescent="0.25">
      <c r="A38" t="s">
        <v>16</v>
      </c>
      <c r="B38" s="1">
        <v>43383</v>
      </c>
      <c r="C38">
        <v>76.930000000000007</v>
      </c>
      <c r="D38">
        <v>79.997</v>
      </c>
      <c r="E38">
        <v>80.225499999999997</v>
      </c>
      <c r="F38">
        <v>79.396600000000007</v>
      </c>
      <c r="G38">
        <v>73.815600000000003</v>
      </c>
      <c r="H38">
        <v>0.08</v>
      </c>
      <c r="I38">
        <v>0.1</v>
      </c>
    </row>
    <row r="39" spans="1:10" x14ac:dyDescent="0.25">
      <c r="A39" t="s">
        <v>16</v>
      </c>
      <c r="B39" s="1">
        <v>43424</v>
      </c>
      <c r="C39">
        <v>71.27</v>
      </c>
      <c r="D39">
        <v>77.290999999999997</v>
      </c>
      <c r="E39">
        <v>77.974100000000007</v>
      </c>
      <c r="F39">
        <v>78.067099999999996</v>
      </c>
      <c r="G39">
        <v>74.677700000000002</v>
      </c>
      <c r="H39">
        <v>-9.74</v>
      </c>
      <c r="I39">
        <v>-13.66</v>
      </c>
    </row>
    <row r="40" spans="1:10" x14ac:dyDescent="0.25">
      <c r="A40" t="s">
        <v>16</v>
      </c>
      <c r="B40" s="1">
        <v>43458</v>
      </c>
      <c r="C40">
        <v>71.81</v>
      </c>
      <c r="D40">
        <v>79.7239</v>
      </c>
      <c r="E40">
        <v>80.778899999999993</v>
      </c>
      <c r="F40">
        <v>80.244100000000003</v>
      </c>
      <c r="G40">
        <v>76.092500000000001</v>
      </c>
      <c r="H40">
        <v>-10.83</v>
      </c>
      <c r="I40">
        <v>-15.08</v>
      </c>
    </row>
    <row r="41" spans="1:10" x14ac:dyDescent="0.25">
      <c r="A41" t="s">
        <v>16</v>
      </c>
      <c r="B41" s="1">
        <v>43598</v>
      </c>
      <c r="C41">
        <v>106.3</v>
      </c>
      <c r="D41">
        <v>110.9807</v>
      </c>
      <c r="E41">
        <v>111.3192</v>
      </c>
      <c r="F41">
        <v>108.3325</v>
      </c>
      <c r="G41">
        <v>91.813599999999994</v>
      </c>
      <c r="H41">
        <v>23.4</v>
      </c>
      <c r="I41">
        <v>22.01</v>
      </c>
    </row>
    <row r="42" spans="1:10" x14ac:dyDescent="0.25">
      <c r="A42" t="s">
        <v>16</v>
      </c>
      <c r="B42" s="1">
        <v>43669</v>
      </c>
      <c r="C42">
        <v>99.52</v>
      </c>
      <c r="D42">
        <v>104.16540000000001</v>
      </c>
      <c r="E42">
        <v>104.4162</v>
      </c>
      <c r="F42">
        <v>104.4432</v>
      </c>
      <c r="G42">
        <v>96.310100000000006</v>
      </c>
      <c r="H42">
        <v>-9.83</v>
      </c>
      <c r="I42">
        <v>-9.8699999999999992</v>
      </c>
    </row>
    <row r="43" spans="1:10" x14ac:dyDescent="0.25">
      <c r="A43" t="s">
        <v>16</v>
      </c>
      <c r="B43" s="1">
        <v>43742</v>
      </c>
      <c r="C43">
        <v>98.99</v>
      </c>
      <c r="D43">
        <v>100.7876</v>
      </c>
      <c r="E43">
        <v>100.90730000000001</v>
      </c>
      <c r="F43">
        <v>100.8424</v>
      </c>
      <c r="G43">
        <v>97.674300000000002</v>
      </c>
      <c r="H43">
        <v>-4.1900000000000004</v>
      </c>
      <c r="I43">
        <v>-4.2300000000000004</v>
      </c>
    </row>
    <row r="45" spans="1:10" x14ac:dyDescent="0.25">
      <c r="I45">
        <f>AVERAGE(I2:I43)</f>
        <v>0.52761904761904777</v>
      </c>
      <c r="J45" t="s">
        <v>14</v>
      </c>
    </row>
    <row r="46" spans="1:10" x14ac:dyDescent="0.25">
      <c r="I46">
        <f>COUNT(I2:I43)</f>
        <v>42</v>
      </c>
      <c r="J46" t="s">
        <v>13</v>
      </c>
    </row>
    <row r="47" spans="1:10" x14ac:dyDescent="0.25">
      <c r="I47">
        <f>I45*I46</f>
        <v>22.160000000000007</v>
      </c>
      <c r="J47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6231-9181-4C17-A69A-611260F89FC7}">
  <dimension ref="A1:J51"/>
  <sheetViews>
    <sheetView topLeftCell="A29" workbookViewId="0">
      <selection activeCell="I35" sqref="I35"/>
    </sheetView>
  </sheetViews>
  <sheetFormatPr defaultRowHeight="15" x14ac:dyDescent="0.25"/>
  <cols>
    <col min="2" max="2" width="10.71093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17</v>
      </c>
      <c r="B2" s="1">
        <v>40093</v>
      </c>
      <c r="C2">
        <v>3.18</v>
      </c>
      <c r="D2">
        <v>3.2867000000000002</v>
      </c>
      <c r="E2">
        <v>3.2909000000000002</v>
      </c>
      <c r="F2">
        <v>3.1442000000000001</v>
      </c>
      <c r="G2">
        <v>1.9733000000000001</v>
      </c>
      <c r="H2">
        <v>2.5</v>
      </c>
      <c r="I2">
        <v>78.61</v>
      </c>
    </row>
    <row r="3" spans="1:9" x14ac:dyDescent="0.25">
      <c r="A3" t="s">
        <v>17</v>
      </c>
      <c r="B3" s="1">
        <v>40106</v>
      </c>
      <c r="C3">
        <v>3.18</v>
      </c>
      <c r="D3">
        <v>3.2866</v>
      </c>
      <c r="E3">
        <v>3.2921999999999998</v>
      </c>
      <c r="F3">
        <v>3.1896</v>
      </c>
      <c r="G3">
        <v>2.0871</v>
      </c>
      <c r="H3">
        <v>-0.18</v>
      </c>
      <c r="I3">
        <v>-5.66</v>
      </c>
    </row>
    <row r="4" spans="1:9" x14ac:dyDescent="0.25">
      <c r="A4" t="s">
        <v>17</v>
      </c>
      <c r="B4" s="1">
        <v>40256</v>
      </c>
      <c r="C4">
        <v>1.9</v>
      </c>
      <c r="D4">
        <v>2.4872000000000001</v>
      </c>
      <c r="E4">
        <v>2.5293999999999999</v>
      </c>
      <c r="F4">
        <v>2.5430999999999999</v>
      </c>
      <c r="G4">
        <v>2.3999000000000001</v>
      </c>
      <c r="H4">
        <v>-0.85</v>
      </c>
      <c r="I4">
        <v>-44.73</v>
      </c>
    </row>
    <row r="5" spans="1:9" x14ac:dyDescent="0.25">
      <c r="A5" t="s">
        <v>17</v>
      </c>
      <c r="B5" s="1">
        <v>40337</v>
      </c>
      <c r="C5">
        <v>4.53</v>
      </c>
      <c r="D5">
        <v>5.1424000000000003</v>
      </c>
      <c r="E5">
        <v>5.1489000000000003</v>
      </c>
      <c r="F5">
        <v>4.8433000000000002</v>
      </c>
      <c r="G5">
        <v>3.4556</v>
      </c>
      <c r="H5">
        <v>0.36</v>
      </c>
      <c r="I5">
        <v>7.94</v>
      </c>
    </row>
    <row r="6" spans="1:9" x14ac:dyDescent="0.25">
      <c r="A6" t="s">
        <v>17</v>
      </c>
      <c r="B6" s="1">
        <v>40358</v>
      </c>
      <c r="C6">
        <v>4.91</v>
      </c>
      <c r="D6">
        <v>5.1597</v>
      </c>
      <c r="E6">
        <v>5.1767000000000003</v>
      </c>
      <c r="F6">
        <v>5.0025000000000004</v>
      </c>
      <c r="G6">
        <v>3.6981999999999999</v>
      </c>
      <c r="H6">
        <v>-0.6</v>
      </c>
      <c r="I6">
        <v>-12.21</v>
      </c>
    </row>
    <row r="7" spans="1:9" x14ac:dyDescent="0.25">
      <c r="A7" t="s">
        <v>17</v>
      </c>
      <c r="B7" s="1">
        <v>40378</v>
      </c>
      <c r="C7">
        <v>4.93</v>
      </c>
      <c r="D7">
        <v>5.0906000000000002</v>
      </c>
      <c r="E7">
        <v>5.1134000000000004</v>
      </c>
      <c r="F7">
        <v>5.0256999999999996</v>
      </c>
      <c r="G7">
        <v>3.8628</v>
      </c>
      <c r="H7">
        <v>-0.42</v>
      </c>
      <c r="I7">
        <v>-8.51</v>
      </c>
    </row>
    <row r="8" spans="1:9" x14ac:dyDescent="0.25">
      <c r="A8" t="s">
        <v>17</v>
      </c>
      <c r="B8" s="1">
        <v>40402</v>
      </c>
      <c r="C8">
        <v>4.8499999999999996</v>
      </c>
      <c r="D8">
        <v>5.1369999999999996</v>
      </c>
      <c r="E8">
        <v>5.1711999999999998</v>
      </c>
      <c r="F8">
        <v>5.1173999999999999</v>
      </c>
      <c r="G8">
        <v>4.085</v>
      </c>
      <c r="H8">
        <v>-0.49</v>
      </c>
      <c r="I8">
        <v>-10.1</v>
      </c>
    </row>
    <row r="9" spans="1:9" x14ac:dyDescent="0.25">
      <c r="A9" t="s">
        <v>17</v>
      </c>
      <c r="B9" s="1">
        <v>40567</v>
      </c>
      <c r="C9">
        <v>7.51</v>
      </c>
      <c r="D9">
        <v>7.7140000000000004</v>
      </c>
      <c r="E9">
        <v>7.7370000000000001</v>
      </c>
      <c r="F9">
        <v>7.5797999999999996</v>
      </c>
      <c r="G9">
        <v>6.0819000000000001</v>
      </c>
      <c r="H9">
        <v>1.96</v>
      </c>
      <c r="I9">
        <v>26.09</v>
      </c>
    </row>
    <row r="10" spans="1:9" x14ac:dyDescent="0.25">
      <c r="A10" t="s">
        <v>17</v>
      </c>
      <c r="B10" s="1">
        <v>40617</v>
      </c>
      <c r="C10">
        <v>7.36</v>
      </c>
      <c r="D10">
        <v>7.8385999999999996</v>
      </c>
      <c r="E10">
        <v>7.8648999999999996</v>
      </c>
      <c r="F10">
        <v>7.7949000000000002</v>
      </c>
      <c r="G10">
        <v>6.6002999999999998</v>
      </c>
      <c r="H10">
        <v>-1.1200000000000001</v>
      </c>
      <c r="I10">
        <v>-15.21</v>
      </c>
    </row>
    <row r="11" spans="1:9" x14ac:dyDescent="0.25">
      <c r="A11" t="s">
        <v>17</v>
      </c>
      <c r="B11" s="1">
        <v>40646</v>
      </c>
      <c r="C11">
        <v>7.71</v>
      </c>
      <c r="D11">
        <v>7.9352</v>
      </c>
      <c r="E11">
        <v>7.9356999999999998</v>
      </c>
      <c r="F11">
        <v>7.8821000000000003</v>
      </c>
      <c r="G11">
        <v>6.8517000000000001</v>
      </c>
      <c r="H11">
        <v>-0.3</v>
      </c>
      <c r="I11">
        <v>-3.89</v>
      </c>
    </row>
    <row r="12" spans="1:9" x14ac:dyDescent="0.25">
      <c r="A12" t="s">
        <v>17</v>
      </c>
      <c r="B12" s="1">
        <v>40668</v>
      </c>
      <c r="C12">
        <v>7.6</v>
      </c>
      <c r="D12">
        <v>7.8097000000000003</v>
      </c>
      <c r="E12">
        <v>7.8312999999999997</v>
      </c>
      <c r="F12">
        <v>7.8261000000000003</v>
      </c>
      <c r="G12">
        <v>6.9756</v>
      </c>
      <c r="H12">
        <v>-0.57999999999999996</v>
      </c>
      <c r="I12">
        <v>-7.63</v>
      </c>
    </row>
    <row r="13" spans="1:9" x14ac:dyDescent="0.25">
      <c r="A13" t="s">
        <v>17</v>
      </c>
      <c r="B13" s="1">
        <v>41002</v>
      </c>
      <c r="C13">
        <v>5.55</v>
      </c>
      <c r="D13">
        <v>5.6981000000000002</v>
      </c>
      <c r="E13">
        <v>5.6996000000000002</v>
      </c>
      <c r="F13">
        <v>5.6504000000000003</v>
      </c>
      <c r="G13">
        <v>5.6398000000000001</v>
      </c>
      <c r="H13">
        <v>-0.1</v>
      </c>
      <c r="I13">
        <v>-1.8</v>
      </c>
    </row>
    <row r="14" spans="1:9" x14ac:dyDescent="0.25">
      <c r="A14" t="s">
        <v>17</v>
      </c>
      <c r="B14" s="1">
        <v>41382</v>
      </c>
      <c r="C14">
        <v>5.43</v>
      </c>
      <c r="D14">
        <v>5.5587</v>
      </c>
      <c r="E14">
        <v>5.5666000000000002</v>
      </c>
      <c r="F14">
        <v>5.3887</v>
      </c>
      <c r="G14">
        <v>4.8762999999999996</v>
      </c>
      <c r="H14">
        <v>-0.03</v>
      </c>
      <c r="I14">
        <v>-0.55000000000000004</v>
      </c>
    </row>
    <row r="15" spans="1:9" x14ac:dyDescent="0.25">
      <c r="A15" t="s">
        <v>17</v>
      </c>
      <c r="B15" s="1">
        <v>41498</v>
      </c>
      <c r="C15">
        <v>6.14</v>
      </c>
      <c r="D15">
        <v>6.5621999999999998</v>
      </c>
      <c r="E15">
        <v>6.5968999999999998</v>
      </c>
      <c r="F15">
        <v>6.4943999999999997</v>
      </c>
      <c r="G15">
        <v>5.702</v>
      </c>
      <c r="H15">
        <v>0.51</v>
      </c>
      <c r="I15">
        <v>8.3000000000000007</v>
      </c>
    </row>
    <row r="16" spans="1:9" x14ac:dyDescent="0.25">
      <c r="A16" t="s">
        <v>17</v>
      </c>
      <c r="B16" s="1">
        <v>41520</v>
      </c>
      <c r="C16">
        <v>6.43</v>
      </c>
      <c r="D16">
        <v>6.4654999999999996</v>
      </c>
      <c r="E16">
        <v>6.4694000000000003</v>
      </c>
      <c r="F16">
        <v>6.4412000000000003</v>
      </c>
      <c r="G16">
        <v>5.7929000000000004</v>
      </c>
      <c r="H16">
        <v>-0.21</v>
      </c>
      <c r="I16">
        <v>-3.26</v>
      </c>
    </row>
    <row r="17" spans="1:9" x14ac:dyDescent="0.25">
      <c r="A17" t="s">
        <v>17</v>
      </c>
      <c r="B17" s="1">
        <v>41585</v>
      </c>
      <c r="C17">
        <v>6.84</v>
      </c>
      <c r="D17">
        <v>7.3402000000000003</v>
      </c>
      <c r="E17">
        <v>7.3456000000000001</v>
      </c>
      <c r="F17">
        <v>7.21</v>
      </c>
      <c r="G17">
        <v>6.3482000000000003</v>
      </c>
      <c r="H17">
        <v>-0.13</v>
      </c>
      <c r="I17">
        <v>-1.9</v>
      </c>
    </row>
    <row r="18" spans="1:9" x14ac:dyDescent="0.25">
      <c r="A18" t="s">
        <v>17</v>
      </c>
      <c r="B18" s="1">
        <v>41654</v>
      </c>
      <c r="C18">
        <v>7.52</v>
      </c>
      <c r="D18">
        <v>7.6673999999999998</v>
      </c>
      <c r="E18">
        <v>7.6787999999999998</v>
      </c>
      <c r="F18">
        <v>7.5899000000000001</v>
      </c>
      <c r="G18">
        <v>6.8083</v>
      </c>
      <c r="H18">
        <v>-0.04</v>
      </c>
      <c r="I18">
        <v>-0.53</v>
      </c>
    </row>
    <row r="19" spans="1:9" x14ac:dyDescent="0.25">
      <c r="A19" t="s">
        <v>17</v>
      </c>
      <c r="B19" s="1">
        <v>41808</v>
      </c>
      <c r="C19">
        <v>8.5</v>
      </c>
      <c r="D19">
        <v>8.7484000000000002</v>
      </c>
      <c r="E19">
        <v>8.7517999999999994</v>
      </c>
      <c r="F19">
        <v>8.5335999999999999</v>
      </c>
      <c r="G19">
        <v>7.5549999999999997</v>
      </c>
      <c r="H19">
        <v>0.88</v>
      </c>
      <c r="I19">
        <v>10.35</v>
      </c>
    </row>
    <row r="20" spans="1:9" x14ac:dyDescent="0.25">
      <c r="A20" t="s">
        <v>17</v>
      </c>
      <c r="B20" s="1">
        <v>41885</v>
      </c>
      <c r="C20">
        <v>8.19</v>
      </c>
      <c r="D20">
        <v>8.3086000000000002</v>
      </c>
      <c r="E20">
        <v>8.3228000000000009</v>
      </c>
      <c r="F20">
        <v>8.3193000000000001</v>
      </c>
      <c r="G20">
        <v>7.8484999999999996</v>
      </c>
      <c r="H20">
        <v>-0.34</v>
      </c>
      <c r="I20">
        <v>-4.1500000000000004</v>
      </c>
    </row>
    <row r="21" spans="1:9" x14ac:dyDescent="0.25">
      <c r="A21" t="s">
        <v>17</v>
      </c>
      <c r="B21" s="1">
        <v>41901</v>
      </c>
      <c r="C21">
        <v>8.16</v>
      </c>
      <c r="D21">
        <v>8.3327000000000009</v>
      </c>
      <c r="E21">
        <v>8.3468999999999998</v>
      </c>
      <c r="F21">
        <v>8.3394999999999992</v>
      </c>
      <c r="G21">
        <v>7.9085000000000001</v>
      </c>
      <c r="H21">
        <v>-0.44</v>
      </c>
      <c r="I21">
        <v>-5.39</v>
      </c>
    </row>
    <row r="22" spans="1:9" x14ac:dyDescent="0.25">
      <c r="A22" t="s">
        <v>17</v>
      </c>
      <c r="B22" s="1">
        <v>41974</v>
      </c>
      <c r="C22">
        <v>7.6</v>
      </c>
      <c r="D22">
        <v>7.9687999999999999</v>
      </c>
      <c r="E22">
        <v>8.0076999999999998</v>
      </c>
      <c r="F22">
        <v>7.9960000000000004</v>
      </c>
      <c r="G22">
        <v>7.8822999999999999</v>
      </c>
      <c r="H22">
        <v>-0.94</v>
      </c>
      <c r="I22">
        <v>-12.36</v>
      </c>
    </row>
    <row r="23" spans="1:9" x14ac:dyDescent="0.25">
      <c r="A23" t="s">
        <v>17</v>
      </c>
      <c r="B23" s="1">
        <v>42018</v>
      </c>
      <c r="C23">
        <v>8.08</v>
      </c>
      <c r="D23">
        <v>8.2045999999999992</v>
      </c>
      <c r="E23">
        <v>8.2185000000000006</v>
      </c>
      <c r="F23">
        <v>8.1706000000000003</v>
      </c>
      <c r="G23">
        <v>7.9718</v>
      </c>
      <c r="H23">
        <v>-0.21</v>
      </c>
      <c r="I23">
        <v>-2.59</v>
      </c>
    </row>
    <row r="24" spans="1:9" x14ac:dyDescent="0.25">
      <c r="A24" t="s">
        <v>17</v>
      </c>
      <c r="B24" s="1">
        <v>42209</v>
      </c>
      <c r="C24">
        <v>10.08</v>
      </c>
      <c r="D24">
        <v>10.4137</v>
      </c>
      <c r="E24">
        <v>10.437900000000001</v>
      </c>
      <c r="F24">
        <v>10.332100000000001</v>
      </c>
      <c r="G24">
        <v>9.3745999999999992</v>
      </c>
      <c r="H24">
        <v>1.37</v>
      </c>
      <c r="I24">
        <v>13.59</v>
      </c>
    </row>
    <row r="25" spans="1:9" x14ac:dyDescent="0.25">
      <c r="A25" t="s">
        <v>17</v>
      </c>
      <c r="B25" s="1">
        <v>42320</v>
      </c>
      <c r="C25">
        <v>8.81</v>
      </c>
      <c r="D25">
        <v>9.4565999999999999</v>
      </c>
      <c r="E25">
        <v>9.4642999999999997</v>
      </c>
      <c r="F25">
        <v>9.4285999999999994</v>
      </c>
      <c r="G25">
        <v>9.3491999999999997</v>
      </c>
      <c r="H25">
        <v>-0.96</v>
      </c>
      <c r="I25">
        <v>-10.89</v>
      </c>
    </row>
    <row r="26" spans="1:9" x14ac:dyDescent="0.25">
      <c r="A26" t="s">
        <v>17</v>
      </c>
      <c r="B26" s="1">
        <v>42384</v>
      </c>
      <c r="C26">
        <v>9.42</v>
      </c>
      <c r="D26">
        <v>9.6059000000000001</v>
      </c>
      <c r="E26">
        <v>9.6067</v>
      </c>
      <c r="F26">
        <v>9.5436999999999994</v>
      </c>
      <c r="G26">
        <v>9.3973999999999993</v>
      </c>
      <c r="H26">
        <v>-0.79</v>
      </c>
      <c r="I26">
        <v>-8.3800000000000008</v>
      </c>
    </row>
    <row r="27" spans="1:9" x14ac:dyDescent="0.25">
      <c r="A27" t="s">
        <v>17</v>
      </c>
      <c r="B27" s="1">
        <v>42495</v>
      </c>
      <c r="C27">
        <v>13.76</v>
      </c>
      <c r="D27">
        <v>14.093299999999999</v>
      </c>
      <c r="E27">
        <v>14.123799999999999</v>
      </c>
      <c r="F27">
        <v>13.664199999999999</v>
      </c>
      <c r="G27">
        <v>11.3485</v>
      </c>
      <c r="H27">
        <v>3.95</v>
      </c>
      <c r="I27">
        <v>28.7</v>
      </c>
    </row>
    <row r="28" spans="1:9" x14ac:dyDescent="0.25">
      <c r="A28" t="s">
        <v>17</v>
      </c>
      <c r="B28" s="1">
        <v>42538</v>
      </c>
      <c r="C28">
        <v>12.91</v>
      </c>
      <c r="D28">
        <v>13.270200000000001</v>
      </c>
      <c r="E28">
        <v>13.2972</v>
      </c>
      <c r="F28">
        <v>13.299799999999999</v>
      </c>
      <c r="G28">
        <v>11.808999999999999</v>
      </c>
      <c r="H28">
        <v>-0.69</v>
      </c>
      <c r="I28">
        <v>-5.34</v>
      </c>
    </row>
    <row r="29" spans="1:9" x14ac:dyDescent="0.25">
      <c r="A29" t="s">
        <v>17</v>
      </c>
      <c r="B29" s="1">
        <v>42548</v>
      </c>
      <c r="C29">
        <v>12.49</v>
      </c>
      <c r="D29">
        <v>13.216100000000001</v>
      </c>
      <c r="E29">
        <v>13.279400000000001</v>
      </c>
      <c r="F29">
        <v>13.2896</v>
      </c>
      <c r="G29">
        <v>11.8935</v>
      </c>
      <c r="H29">
        <v>-1.37</v>
      </c>
      <c r="I29">
        <v>-10.96</v>
      </c>
    </row>
    <row r="30" spans="1:9" x14ac:dyDescent="0.25">
      <c r="A30" t="s">
        <v>17</v>
      </c>
      <c r="B30" s="1">
        <v>42626</v>
      </c>
      <c r="C30">
        <v>13.4</v>
      </c>
      <c r="D30">
        <v>14.1683</v>
      </c>
      <c r="E30">
        <v>14.248699999999999</v>
      </c>
      <c r="F30">
        <v>14.1229</v>
      </c>
      <c r="G30">
        <v>12.8208</v>
      </c>
      <c r="H30">
        <v>-0.71</v>
      </c>
      <c r="I30">
        <v>-5.29</v>
      </c>
    </row>
    <row r="31" spans="1:9" x14ac:dyDescent="0.25">
      <c r="A31" t="s">
        <v>17</v>
      </c>
      <c r="B31" s="1">
        <v>42670</v>
      </c>
      <c r="C31">
        <v>13.48</v>
      </c>
      <c r="D31">
        <v>14.135</v>
      </c>
      <c r="E31">
        <v>14.189500000000001</v>
      </c>
      <c r="F31">
        <v>14.143599999999999</v>
      </c>
      <c r="G31">
        <v>13.1698</v>
      </c>
      <c r="H31">
        <v>-0.69</v>
      </c>
      <c r="I31">
        <v>-5.1100000000000003</v>
      </c>
    </row>
    <row r="32" spans="1:9" x14ac:dyDescent="0.25">
      <c r="A32" t="s">
        <v>17</v>
      </c>
      <c r="B32" s="1">
        <v>42741</v>
      </c>
      <c r="C32">
        <v>15.65</v>
      </c>
      <c r="D32">
        <v>16.196100000000001</v>
      </c>
      <c r="E32">
        <v>16.1966</v>
      </c>
      <c r="F32">
        <v>15.9061</v>
      </c>
      <c r="G32">
        <v>14.260300000000001</v>
      </c>
      <c r="H32">
        <v>0.15</v>
      </c>
      <c r="I32">
        <v>0.95</v>
      </c>
    </row>
    <row r="33" spans="1:9" x14ac:dyDescent="0.25">
      <c r="A33" t="s">
        <v>17</v>
      </c>
      <c r="B33" s="1">
        <v>42809</v>
      </c>
      <c r="C33">
        <v>16.18</v>
      </c>
      <c r="D33">
        <v>16.592199999999998</v>
      </c>
      <c r="E33">
        <v>16.644100000000002</v>
      </c>
      <c r="F33">
        <v>16.4877</v>
      </c>
      <c r="G33">
        <v>15.0717</v>
      </c>
      <c r="H33">
        <v>-0.33</v>
      </c>
      <c r="I33">
        <v>-2.0299999999999998</v>
      </c>
    </row>
    <row r="34" spans="1:9" x14ac:dyDescent="0.25">
      <c r="A34" t="s">
        <v>17</v>
      </c>
      <c r="B34" s="1">
        <v>42915</v>
      </c>
      <c r="C34">
        <v>21.61</v>
      </c>
      <c r="D34">
        <v>22.168700000000001</v>
      </c>
      <c r="E34">
        <v>22.203399999999998</v>
      </c>
      <c r="F34">
        <v>21.540500000000002</v>
      </c>
      <c r="G34">
        <v>17.976600000000001</v>
      </c>
      <c r="H34">
        <v>4.78</v>
      </c>
      <c r="I34">
        <v>22.11</v>
      </c>
    </row>
    <row r="35" spans="1:9" x14ac:dyDescent="0.25">
      <c r="A35" t="s">
        <v>17</v>
      </c>
      <c r="B35" s="1">
        <v>42963</v>
      </c>
      <c r="C35">
        <v>22.9</v>
      </c>
      <c r="D35">
        <v>23.4069</v>
      </c>
      <c r="E35">
        <v>23.470800000000001</v>
      </c>
      <c r="F35">
        <v>23.048100000000002</v>
      </c>
      <c r="G35">
        <v>19.5318</v>
      </c>
      <c r="H35">
        <v>0</v>
      </c>
      <c r="I35">
        <v>0</v>
      </c>
    </row>
    <row r="36" spans="1:9" x14ac:dyDescent="0.25">
      <c r="A36" t="s">
        <v>17</v>
      </c>
      <c r="B36" s="1">
        <v>43038</v>
      </c>
      <c r="C36">
        <v>23.89</v>
      </c>
      <c r="D36">
        <v>24.110299999999999</v>
      </c>
      <c r="E36">
        <v>24.1114</v>
      </c>
      <c r="F36">
        <v>23.886099999999999</v>
      </c>
      <c r="G36">
        <v>21.232500000000002</v>
      </c>
      <c r="H36">
        <v>0.39</v>
      </c>
      <c r="I36">
        <v>1.63</v>
      </c>
    </row>
    <row r="37" spans="1:9" x14ac:dyDescent="0.25">
      <c r="A37" t="s">
        <v>17</v>
      </c>
      <c r="B37" s="1">
        <v>43040</v>
      </c>
      <c r="C37">
        <v>23.92</v>
      </c>
      <c r="D37">
        <v>24.088999999999999</v>
      </c>
      <c r="E37">
        <v>24.104399999999998</v>
      </c>
      <c r="F37">
        <v>23.8992</v>
      </c>
      <c r="G37">
        <v>21.288399999999999</v>
      </c>
      <c r="H37">
        <v>-0.28000000000000003</v>
      </c>
      <c r="I37">
        <v>-1.17</v>
      </c>
    </row>
    <row r="38" spans="1:9" x14ac:dyDescent="0.25">
      <c r="A38" t="s">
        <v>17</v>
      </c>
      <c r="B38" s="1">
        <v>43052</v>
      </c>
      <c r="C38">
        <v>23.68</v>
      </c>
      <c r="D38">
        <v>24.155200000000001</v>
      </c>
      <c r="E38">
        <v>24.190100000000001</v>
      </c>
      <c r="F38">
        <v>24.019400000000001</v>
      </c>
      <c r="G38">
        <v>21.525200000000002</v>
      </c>
      <c r="H38">
        <v>-0.56999999999999995</v>
      </c>
      <c r="I38">
        <v>-2.4</v>
      </c>
    </row>
    <row r="39" spans="1:9" x14ac:dyDescent="0.25">
      <c r="A39" t="s">
        <v>17</v>
      </c>
      <c r="B39" s="1">
        <v>43080</v>
      </c>
      <c r="C39">
        <v>23.24</v>
      </c>
      <c r="D39">
        <v>23.7898</v>
      </c>
      <c r="E39">
        <v>23.85</v>
      </c>
      <c r="F39">
        <v>23.840199999999999</v>
      </c>
      <c r="G39">
        <v>21.890499999999999</v>
      </c>
      <c r="H39">
        <v>-1.36</v>
      </c>
      <c r="I39">
        <v>-5.85</v>
      </c>
    </row>
    <row r="40" spans="1:9" x14ac:dyDescent="0.25">
      <c r="A40" t="s">
        <v>17</v>
      </c>
      <c r="B40" s="1">
        <v>43110</v>
      </c>
      <c r="C40">
        <v>23.67</v>
      </c>
      <c r="D40">
        <v>23.8628</v>
      </c>
      <c r="E40">
        <v>23.739699999999999</v>
      </c>
      <c r="F40">
        <v>23.740500000000001</v>
      </c>
      <c r="G40">
        <v>22.2027</v>
      </c>
      <c r="H40">
        <v>-0.18</v>
      </c>
      <c r="I40">
        <v>-0.76</v>
      </c>
    </row>
    <row r="41" spans="1:9" x14ac:dyDescent="0.25">
      <c r="A41" t="s">
        <v>17</v>
      </c>
      <c r="B41" s="1">
        <v>43137</v>
      </c>
      <c r="C41">
        <v>23.45</v>
      </c>
      <c r="D41">
        <v>24.503599999999999</v>
      </c>
      <c r="E41">
        <v>24.597899999999999</v>
      </c>
      <c r="F41">
        <v>24.409400000000002</v>
      </c>
      <c r="G41">
        <v>22.6829</v>
      </c>
      <c r="H41">
        <v>-0.84</v>
      </c>
      <c r="I41">
        <v>-3.58</v>
      </c>
    </row>
    <row r="42" spans="1:9" x14ac:dyDescent="0.25">
      <c r="A42" t="s">
        <v>17</v>
      </c>
      <c r="B42" s="1">
        <v>43181</v>
      </c>
      <c r="C42">
        <v>23.95</v>
      </c>
      <c r="D42">
        <v>24.6815</v>
      </c>
      <c r="E42">
        <v>24.683</v>
      </c>
      <c r="F42">
        <v>24.5824</v>
      </c>
      <c r="G42">
        <v>23.188800000000001</v>
      </c>
      <c r="H42">
        <v>-0.86</v>
      </c>
      <c r="I42">
        <v>-3.59</v>
      </c>
    </row>
    <row r="43" spans="1:9" x14ac:dyDescent="0.25">
      <c r="A43" t="s">
        <v>17</v>
      </c>
      <c r="B43" s="1">
        <v>43311</v>
      </c>
      <c r="C43">
        <v>22.01</v>
      </c>
      <c r="D43">
        <v>22.8766</v>
      </c>
      <c r="E43">
        <v>22.9831</v>
      </c>
      <c r="F43">
        <v>22.876899999999999</v>
      </c>
      <c r="G43">
        <v>22.763000000000002</v>
      </c>
      <c r="H43">
        <v>-1.97</v>
      </c>
      <c r="I43">
        <v>-8.9499999999999993</v>
      </c>
    </row>
    <row r="44" spans="1:9" x14ac:dyDescent="0.25">
      <c r="A44" t="s">
        <v>17</v>
      </c>
      <c r="B44" s="1">
        <v>43528</v>
      </c>
      <c r="C44">
        <v>21.22</v>
      </c>
      <c r="D44">
        <v>23.6251</v>
      </c>
      <c r="E44">
        <v>23.730899999999998</v>
      </c>
      <c r="F44">
        <v>23.156199999999998</v>
      </c>
      <c r="G44">
        <v>21.9697</v>
      </c>
      <c r="H44">
        <v>-2.44</v>
      </c>
      <c r="I44">
        <v>-11.49</v>
      </c>
    </row>
    <row r="45" spans="1:9" x14ac:dyDescent="0.25">
      <c r="A45" t="s">
        <v>17</v>
      </c>
      <c r="B45" s="1">
        <v>43595</v>
      </c>
      <c r="C45">
        <v>22.32</v>
      </c>
      <c r="D45">
        <v>22.896599999999999</v>
      </c>
      <c r="E45">
        <v>22.9069</v>
      </c>
      <c r="F45">
        <v>22.788499999999999</v>
      </c>
      <c r="G45">
        <v>22.151599999999998</v>
      </c>
      <c r="H45">
        <v>-0.59</v>
      </c>
      <c r="I45">
        <v>-2.64</v>
      </c>
    </row>
    <row r="46" spans="1:9" x14ac:dyDescent="0.25">
      <c r="A46" t="s">
        <v>17</v>
      </c>
      <c r="B46" s="1">
        <v>43606</v>
      </c>
      <c r="C46">
        <v>22.69</v>
      </c>
      <c r="D46">
        <v>22.8721</v>
      </c>
      <c r="E46">
        <v>22.877199999999998</v>
      </c>
      <c r="F46">
        <v>22.795500000000001</v>
      </c>
      <c r="G46">
        <v>22.195699999999999</v>
      </c>
      <c r="H46">
        <v>-0.5</v>
      </c>
      <c r="I46">
        <v>-2.2000000000000002</v>
      </c>
    </row>
    <row r="47" spans="1:9" x14ac:dyDescent="0.25">
      <c r="A47" t="s">
        <v>17</v>
      </c>
      <c r="B47" s="1">
        <v>43678</v>
      </c>
      <c r="C47">
        <v>22.03</v>
      </c>
      <c r="D47">
        <v>23.467300000000002</v>
      </c>
      <c r="E47">
        <v>23.483499999999999</v>
      </c>
      <c r="F47">
        <v>23.346599999999999</v>
      </c>
      <c r="G47">
        <v>22.6248</v>
      </c>
      <c r="H47">
        <v>-1.6</v>
      </c>
      <c r="I47">
        <v>-7.26</v>
      </c>
    </row>
    <row r="49" spans="9:10" x14ac:dyDescent="0.25">
      <c r="I49">
        <f>AVERAGE(I2:I47)</f>
        <v>-0.87152173913043485</v>
      </c>
      <c r="J49" t="s">
        <v>14</v>
      </c>
    </row>
    <row r="50" spans="9:10" x14ac:dyDescent="0.25">
      <c r="I50">
        <f>COUNT(I2:I47)</f>
        <v>46</v>
      </c>
      <c r="J50" t="s">
        <v>13</v>
      </c>
    </row>
    <row r="51" spans="9:10" x14ac:dyDescent="0.25">
      <c r="I51">
        <f>I50*I49</f>
        <v>-40.090000000000003</v>
      </c>
      <c r="J51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19AB-E102-43B7-916F-FB8578D83EDA}">
  <dimension ref="A1:J37"/>
  <sheetViews>
    <sheetView topLeftCell="A15" workbookViewId="0">
      <selection activeCell="J35" sqref="J35:J37"/>
    </sheetView>
  </sheetViews>
  <sheetFormatPr defaultRowHeight="15" x14ac:dyDescent="0.25"/>
  <cols>
    <col min="1" max="1" width="7.42578125" bestFit="1" customWidth="1"/>
    <col min="2" max="2" width="10.71093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18</v>
      </c>
      <c r="B2" s="1">
        <v>39833</v>
      </c>
      <c r="C2">
        <v>3.07</v>
      </c>
      <c r="D2">
        <v>3.2854999999999999</v>
      </c>
      <c r="E2">
        <v>3.3056000000000001</v>
      </c>
      <c r="F2">
        <v>3.2982999999999998</v>
      </c>
      <c r="G2">
        <v>3.2797000000000001</v>
      </c>
      <c r="H2">
        <v>-0.79</v>
      </c>
      <c r="I2">
        <v>-25.73</v>
      </c>
    </row>
    <row r="3" spans="1:9" x14ac:dyDescent="0.25">
      <c r="A3" t="s">
        <v>18</v>
      </c>
      <c r="B3" s="1">
        <v>39871</v>
      </c>
      <c r="C3">
        <v>3.28</v>
      </c>
      <c r="D3">
        <v>3.5335000000000001</v>
      </c>
      <c r="E3">
        <v>3.5428999999999999</v>
      </c>
      <c r="F3">
        <v>3.4921000000000002</v>
      </c>
      <c r="G3">
        <v>3.3523000000000001</v>
      </c>
      <c r="H3">
        <v>-0.27</v>
      </c>
      <c r="I3">
        <v>-8.23</v>
      </c>
    </row>
    <row r="4" spans="1:9" x14ac:dyDescent="0.25">
      <c r="A4" t="s">
        <v>18</v>
      </c>
      <c r="B4" s="1">
        <v>39920</v>
      </c>
      <c r="C4">
        <v>3.48</v>
      </c>
      <c r="D4">
        <v>3.6341999999999999</v>
      </c>
      <c r="E4">
        <v>3.6406999999999998</v>
      </c>
      <c r="F4">
        <v>3.6025</v>
      </c>
      <c r="G4">
        <v>3.4283999999999999</v>
      </c>
      <c r="H4">
        <v>-0.35</v>
      </c>
      <c r="I4">
        <v>-10.050000000000001</v>
      </c>
    </row>
    <row r="5" spans="1:9" x14ac:dyDescent="0.25">
      <c r="A5" t="s">
        <v>18</v>
      </c>
      <c r="B5" s="1">
        <v>40305</v>
      </c>
      <c r="C5">
        <v>2.48</v>
      </c>
      <c r="D5">
        <v>2.8975</v>
      </c>
      <c r="E5">
        <v>2.9207999999999998</v>
      </c>
      <c r="F5">
        <v>2.8393000000000002</v>
      </c>
      <c r="G5">
        <v>2.7736999999999998</v>
      </c>
      <c r="H5">
        <v>-0.9</v>
      </c>
      <c r="I5">
        <v>-36.29</v>
      </c>
    </row>
    <row r="6" spans="1:9" x14ac:dyDescent="0.25">
      <c r="A6" t="s">
        <v>18</v>
      </c>
      <c r="B6" s="1">
        <v>40420</v>
      </c>
      <c r="C6">
        <v>5.45</v>
      </c>
      <c r="D6">
        <v>5.6993</v>
      </c>
      <c r="E6">
        <v>5.7172999999999998</v>
      </c>
      <c r="F6">
        <v>5.4917999999999996</v>
      </c>
      <c r="G6">
        <v>4.1150000000000002</v>
      </c>
      <c r="H6">
        <v>2.0499999999999998</v>
      </c>
      <c r="I6">
        <v>37.61</v>
      </c>
    </row>
    <row r="7" spans="1:9" x14ac:dyDescent="0.25">
      <c r="A7" t="s">
        <v>18</v>
      </c>
      <c r="B7" s="1">
        <v>40498</v>
      </c>
      <c r="C7">
        <v>6.8</v>
      </c>
      <c r="D7">
        <v>7.3311999999999999</v>
      </c>
      <c r="E7">
        <v>7.3817000000000004</v>
      </c>
      <c r="F7">
        <v>7.0933000000000002</v>
      </c>
      <c r="G7">
        <v>5.3388999999999998</v>
      </c>
      <c r="H7">
        <v>0.73</v>
      </c>
      <c r="I7">
        <v>10.73</v>
      </c>
    </row>
    <row r="8" spans="1:9" x14ac:dyDescent="0.25">
      <c r="A8" t="s">
        <v>18</v>
      </c>
      <c r="B8" s="1">
        <v>40547</v>
      </c>
      <c r="C8">
        <v>7.21</v>
      </c>
      <c r="D8">
        <v>7.7529000000000003</v>
      </c>
      <c r="E8">
        <v>7.7552000000000003</v>
      </c>
      <c r="F8">
        <v>7.5835999999999997</v>
      </c>
      <c r="G8">
        <v>5.9989999999999997</v>
      </c>
      <c r="H8">
        <v>-0.81</v>
      </c>
      <c r="I8">
        <v>-11.23</v>
      </c>
    </row>
    <row r="9" spans="1:9" x14ac:dyDescent="0.25">
      <c r="A9" t="s">
        <v>18</v>
      </c>
      <c r="B9" s="1">
        <v>40596</v>
      </c>
      <c r="C9">
        <v>7.16</v>
      </c>
      <c r="D9">
        <v>7.4676999999999998</v>
      </c>
      <c r="E9">
        <v>7.5102000000000002</v>
      </c>
      <c r="F9">
        <v>7.5044000000000004</v>
      </c>
      <c r="G9">
        <v>6.4123000000000001</v>
      </c>
      <c r="H9">
        <v>-0.68</v>
      </c>
      <c r="I9">
        <v>-9.49</v>
      </c>
    </row>
    <row r="10" spans="1:9" x14ac:dyDescent="0.25">
      <c r="A10" t="s">
        <v>18</v>
      </c>
      <c r="B10" s="1">
        <v>40669</v>
      </c>
      <c r="C10">
        <v>7.31</v>
      </c>
      <c r="D10">
        <v>7.4970999999999997</v>
      </c>
      <c r="E10">
        <v>7.5138999999999996</v>
      </c>
      <c r="F10">
        <v>7.4553000000000003</v>
      </c>
      <c r="G10">
        <v>6.7821999999999996</v>
      </c>
      <c r="H10">
        <v>-0.81</v>
      </c>
      <c r="I10">
        <v>-11.08</v>
      </c>
    </row>
    <row r="11" spans="1:9" x14ac:dyDescent="0.25">
      <c r="A11" t="s">
        <v>18</v>
      </c>
      <c r="B11" s="1">
        <v>40679</v>
      </c>
      <c r="C11">
        <v>7.3</v>
      </c>
      <c r="D11">
        <v>7.4972000000000003</v>
      </c>
      <c r="E11">
        <v>7.5129999999999999</v>
      </c>
      <c r="F11">
        <v>7.4676999999999998</v>
      </c>
      <c r="G11">
        <v>6.8249000000000004</v>
      </c>
      <c r="H11">
        <v>-0.46</v>
      </c>
      <c r="I11">
        <v>-6.3</v>
      </c>
    </row>
    <row r="12" spans="1:9" x14ac:dyDescent="0.25">
      <c r="A12" t="s">
        <v>18</v>
      </c>
      <c r="B12" s="1">
        <v>40704</v>
      </c>
      <c r="C12">
        <v>7.17</v>
      </c>
      <c r="D12">
        <v>7.4645000000000001</v>
      </c>
      <c r="E12">
        <v>7.4652000000000003</v>
      </c>
      <c r="F12">
        <v>7.4481999999999999</v>
      </c>
      <c r="G12">
        <v>6.9211</v>
      </c>
      <c r="H12">
        <v>-0.81</v>
      </c>
      <c r="I12">
        <v>-11.29</v>
      </c>
    </row>
    <row r="13" spans="1:9" x14ac:dyDescent="0.25">
      <c r="A13" t="s">
        <v>18</v>
      </c>
      <c r="B13" s="1">
        <v>40756</v>
      </c>
      <c r="C13">
        <v>7.46</v>
      </c>
      <c r="D13">
        <v>7.8676000000000004</v>
      </c>
      <c r="E13">
        <v>7.8692000000000002</v>
      </c>
      <c r="F13">
        <v>7.7816999999999998</v>
      </c>
      <c r="G13">
        <v>7.1940999999999997</v>
      </c>
      <c r="H13">
        <v>-0.2</v>
      </c>
      <c r="I13">
        <v>-2.68</v>
      </c>
    </row>
    <row r="14" spans="1:9" x14ac:dyDescent="0.25">
      <c r="A14" t="s">
        <v>18</v>
      </c>
      <c r="B14" s="1">
        <v>40962</v>
      </c>
      <c r="C14">
        <v>8.15</v>
      </c>
      <c r="D14">
        <v>8.5518000000000001</v>
      </c>
      <c r="E14">
        <v>8.6057000000000006</v>
      </c>
      <c r="F14">
        <v>8.3581000000000003</v>
      </c>
      <c r="G14">
        <v>7.4067999999999996</v>
      </c>
      <c r="H14">
        <v>0.45</v>
      </c>
      <c r="I14">
        <v>5.52</v>
      </c>
    </row>
    <row r="15" spans="1:9" x14ac:dyDescent="0.25">
      <c r="A15" t="s">
        <v>18</v>
      </c>
      <c r="B15" s="1">
        <v>40997</v>
      </c>
      <c r="C15">
        <v>7.77</v>
      </c>
      <c r="D15">
        <v>8.3376999999999999</v>
      </c>
      <c r="E15">
        <v>8.3544</v>
      </c>
      <c r="F15">
        <v>8.2963000000000005</v>
      </c>
      <c r="G15">
        <v>7.5849000000000002</v>
      </c>
      <c r="H15">
        <v>-1.1200000000000001</v>
      </c>
      <c r="I15">
        <v>-14.41</v>
      </c>
    </row>
    <row r="16" spans="1:9" x14ac:dyDescent="0.25">
      <c r="A16" t="s">
        <v>18</v>
      </c>
      <c r="B16" s="1">
        <v>41122</v>
      </c>
      <c r="C16">
        <v>7</v>
      </c>
      <c r="D16">
        <v>7.57</v>
      </c>
      <c r="E16">
        <v>7.6257000000000001</v>
      </c>
      <c r="F16">
        <v>7.5701000000000001</v>
      </c>
      <c r="G16">
        <v>7.4798999999999998</v>
      </c>
      <c r="H16">
        <v>-1.23</v>
      </c>
      <c r="I16">
        <v>-17.57</v>
      </c>
    </row>
    <row r="17" spans="1:9" x14ac:dyDescent="0.25">
      <c r="A17" t="s">
        <v>18</v>
      </c>
      <c r="B17" s="1">
        <v>41205</v>
      </c>
      <c r="C17">
        <v>7.66</v>
      </c>
      <c r="D17">
        <v>7.8715000000000002</v>
      </c>
      <c r="E17">
        <v>7.89</v>
      </c>
      <c r="F17">
        <v>7.8186999999999998</v>
      </c>
      <c r="G17">
        <v>7.5922000000000001</v>
      </c>
      <c r="H17">
        <v>-0.44</v>
      </c>
      <c r="I17">
        <v>-5.74</v>
      </c>
    </row>
    <row r="18" spans="1:9" x14ac:dyDescent="0.25">
      <c r="A18" t="s">
        <v>18</v>
      </c>
      <c r="B18" s="1">
        <v>41396</v>
      </c>
      <c r="C18">
        <v>10.9</v>
      </c>
      <c r="D18">
        <v>11.540699999999999</v>
      </c>
      <c r="E18">
        <v>11.5723</v>
      </c>
      <c r="F18">
        <v>11.276999999999999</v>
      </c>
      <c r="G18">
        <v>9.4496000000000002</v>
      </c>
      <c r="H18">
        <v>3.05</v>
      </c>
      <c r="I18">
        <v>27.98</v>
      </c>
    </row>
    <row r="19" spans="1:9" x14ac:dyDescent="0.25">
      <c r="A19" t="s">
        <v>18</v>
      </c>
      <c r="B19" s="1">
        <v>41528</v>
      </c>
      <c r="C19">
        <v>11.57</v>
      </c>
      <c r="D19">
        <v>14.394</v>
      </c>
      <c r="E19">
        <v>14.568300000000001</v>
      </c>
      <c r="F19">
        <v>14.3078</v>
      </c>
      <c r="G19">
        <v>12.0899</v>
      </c>
      <c r="H19">
        <v>-0.56000000000000005</v>
      </c>
      <c r="I19">
        <v>-4.84</v>
      </c>
    </row>
    <row r="20" spans="1:9" x14ac:dyDescent="0.25">
      <c r="A20" t="s">
        <v>18</v>
      </c>
      <c r="B20" s="1">
        <v>41722</v>
      </c>
      <c r="C20">
        <v>16.079999999999998</v>
      </c>
      <c r="D20">
        <v>16.9879</v>
      </c>
      <c r="E20">
        <v>17.063800000000001</v>
      </c>
      <c r="F20">
        <v>16.482800000000001</v>
      </c>
      <c r="G20">
        <v>13.6119</v>
      </c>
      <c r="H20">
        <v>-2.57</v>
      </c>
      <c r="I20">
        <v>-15.98</v>
      </c>
    </row>
    <row r="21" spans="1:9" x14ac:dyDescent="0.25">
      <c r="A21" t="s">
        <v>18</v>
      </c>
      <c r="B21" s="1">
        <v>41831</v>
      </c>
      <c r="C21">
        <v>14.19</v>
      </c>
      <c r="D21">
        <v>14.6738</v>
      </c>
      <c r="E21">
        <v>14.69</v>
      </c>
      <c r="F21">
        <v>14.6312</v>
      </c>
      <c r="G21">
        <v>14.0017</v>
      </c>
      <c r="H21">
        <v>-0.92</v>
      </c>
      <c r="I21">
        <v>-6.48</v>
      </c>
    </row>
    <row r="22" spans="1:9" x14ac:dyDescent="0.25">
      <c r="A22" t="s">
        <v>18</v>
      </c>
      <c r="B22" s="1">
        <v>42123</v>
      </c>
      <c r="C22">
        <v>37.130000000000003</v>
      </c>
      <c r="D22">
        <v>40.759900000000002</v>
      </c>
      <c r="E22">
        <v>40.953699999999998</v>
      </c>
      <c r="F22">
        <v>39.545499999999997</v>
      </c>
      <c r="G22">
        <v>28.708300000000001</v>
      </c>
      <c r="H22">
        <v>21.36</v>
      </c>
      <c r="I22">
        <v>57.52</v>
      </c>
    </row>
    <row r="23" spans="1:9" x14ac:dyDescent="0.25">
      <c r="A23" t="s">
        <v>18</v>
      </c>
      <c r="B23" s="1">
        <v>42226</v>
      </c>
      <c r="C23">
        <v>46.25</v>
      </c>
      <c r="D23">
        <v>48.615299999999998</v>
      </c>
      <c r="E23">
        <v>48.904000000000003</v>
      </c>
      <c r="F23">
        <v>47.706499999999998</v>
      </c>
      <c r="G23">
        <v>37.688299999999998</v>
      </c>
      <c r="H23">
        <v>4.3099999999999996</v>
      </c>
      <c r="I23">
        <v>9.31</v>
      </c>
    </row>
    <row r="24" spans="1:9" x14ac:dyDescent="0.25">
      <c r="A24" t="s">
        <v>18</v>
      </c>
      <c r="B24" s="1">
        <v>42272</v>
      </c>
      <c r="C24">
        <v>40.76</v>
      </c>
      <c r="D24">
        <v>48.288800000000002</v>
      </c>
      <c r="E24">
        <v>48.892299999999999</v>
      </c>
      <c r="F24">
        <v>48.396000000000001</v>
      </c>
      <c r="G24">
        <v>40.648099999999999</v>
      </c>
      <c r="H24">
        <v>-7.79</v>
      </c>
      <c r="I24">
        <v>-19.11</v>
      </c>
    </row>
    <row r="25" spans="1:9" x14ac:dyDescent="0.25">
      <c r="A25" t="s">
        <v>18</v>
      </c>
      <c r="B25" s="1">
        <v>42360</v>
      </c>
      <c r="C25">
        <v>51.15</v>
      </c>
      <c r="D25">
        <v>52.267899999999997</v>
      </c>
      <c r="E25">
        <v>52.301600000000001</v>
      </c>
      <c r="F25">
        <v>51.5229</v>
      </c>
      <c r="G25">
        <v>45.119199999999999</v>
      </c>
      <c r="H25">
        <v>-0.28000000000000003</v>
      </c>
      <c r="I25">
        <v>-0.54</v>
      </c>
    </row>
    <row r="26" spans="1:9" x14ac:dyDescent="0.25">
      <c r="A26" t="s">
        <v>18</v>
      </c>
      <c r="B26" s="1">
        <v>42376</v>
      </c>
      <c r="C26">
        <v>47.74</v>
      </c>
      <c r="D26">
        <v>52.0473</v>
      </c>
      <c r="E26">
        <v>52.490600000000001</v>
      </c>
      <c r="F26">
        <v>51.944400000000002</v>
      </c>
      <c r="G26">
        <v>45.860900000000001</v>
      </c>
      <c r="H26">
        <v>-5.27</v>
      </c>
      <c r="I26">
        <v>-11.03</v>
      </c>
    </row>
    <row r="27" spans="1:9" x14ac:dyDescent="0.25">
      <c r="A27" t="s">
        <v>18</v>
      </c>
      <c r="B27" s="1">
        <v>42541</v>
      </c>
      <c r="C27">
        <v>44.32</v>
      </c>
      <c r="D27">
        <v>46.671900000000001</v>
      </c>
      <c r="E27">
        <v>46.901400000000002</v>
      </c>
      <c r="F27">
        <v>46.048400000000001</v>
      </c>
      <c r="G27">
        <v>44.282200000000003</v>
      </c>
      <c r="H27">
        <v>-1.32</v>
      </c>
      <c r="I27">
        <v>-2.97</v>
      </c>
    </row>
    <row r="28" spans="1:9" x14ac:dyDescent="0.25">
      <c r="A28" t="s">
        <v>18</v>
      </c>
      <c r="B28" s="1">
        <v>42649</v>
      </c>
      <c r="C28">
        <v>47.57</v>
      </c>
      <c r="D28">
        <v>50.732599999999998</v>
      </c>
      <c r="E28">
        <v>51.000500000000002</v>
      </c>
      <c r="F28">
        <v>50.392000000000003</v>
      </c>
      <c r="G28">
        <v>47.120399999999997</v>
      </c>
      <c r="H28">
        <v>-0.48</v>
      </c>
      <c r="I28">
        <v>-1</v>
      </c>
    </row>
    <row r="29" spans="1:9" x14ac:dyDescent="0.25">
      <c r="A29" t="s">
        <v>18</v>
      </c>
      <c r="B29" s="1">
        <v>42705</v>
      </c>
      <c r="C29">
        <v>43.22</v>
      </c>
      <c r="D29">
        <v>48.173400000000001</v>
      </c>
      <c r="E29">
        <v>48.312399999999997</v>
      </c>
      <c r="F29">
        <v>48.246099999999998</v>
      </c>
      <c r="G29">
        <v>47.095399999999998</v>
      </c>
      <c r="H29">
        <v>-9.0500000000000007</v>
      </c>
      <c r="I29">
        <v>-20.93</v>
      </c>
    </row>
    <row r="30" spans="1:9" x14ac:dyDescent="0.25">
      <c r="A30" t="s">
        <v>18</v>
      </c>
      <c r="B30" s="1">
        <v>42881</v>
      </c>
      <c r="C30">
        <v>46.22</v>
      </c>
      <c r="D30">
        <v>50.756700000000002</v>
      </c>
      <c r="E30">
        <v>50.942100000000003</v>
      </c>
      <c r="F30">
        <v>49.670299999999997</v>
      </c>
      <c r="G30">
        <v>46.623100000000001</v>
      </c>
      <c r="H30">
        <v>-5.29</v>
      </c>
      <c r="I30">
        <v>-11.44</v>
      </c>
    </row>
    <row r="31" spans="1:9" x14ac:dyDescent="0.25">
      <c r="A31" t="s">
        <v>18</v>
      </c>
      <c r="B31" s="1">
        <v>43182</v>
      </c>
      <c r="C31">
        <v>81.5</v>
      </c>
      <c r="D31">
        <v>85.95</v>
      </c>
      <c r="E31">
        <v>86.095799999999997</v>
      </c>
      <c r="F31">
        <v>84.248599999999996</v>
      </c>
      <c r="G31">
        <v>70.109499999999997</v>
      </c>
      <c r="H31">
        <v>32.5</v>
      </c>
      <c r="I31">
        <v>39.869999999999997</v>
      </c>
    </row>
    <row r="32" spans="1:9" x14ac:dyDescent="0.25">
      <c r="A32" t="s">
        <v>18</v>
      </c>
      <c r="B32" s="1">
        <v>43381</v>
      </c>
      <c r="C32">
        <v>112.27</v>
      </c>
      <c r="D32">
        <v>117.69159999999999</v>
      </c>
      <c r="E32">
        <v>118.3103</v>
      </c>
      <c r="F32">
        <v>116.1324</v>
      </c>
      <c r="G32">
        <v>97.617199999999997</v>
      </c>
      <c r="H32">
        <v>24.44</v>
      </c>
      <c r="I32">
        <v>21.76</v>
      </c>
    </row>
    <row r="33" spans="1:10" x14ac:dyDescent="0.25">
      <c r="A33" t="s">
        <v>18</v>
      </c>
      <c r="B33" s="1">
        <v>43735</v>
      </c>
      <c r="C33">
        <v>90.18</v>
      </c>
      <c r="D33">
        <v>95.656599999999997</v>
      </c>
      <c r="E33">
        <v>96.270799999999994</v>
      </c>
      <c r="F33">
        <v>94.760099999999994</v>
      </c>
      <c r="G33">
        <v>89.890199999999993</v>
      </c>
      <c r="H33">
        <v>-4.7699999999999996</v>
      </c>
      <c r="I33">
        <v>-5.28</v>
      </c>
    </row>
    <row r="35" spans="1:10" x14ac:dyDescent="0.25">
      <c r="I35">
        <f>AVERAGE(I2:I33)</f>
        <v>-1.8559375000000009</v>
      </c>
      <c r="J35" t="s">
        <v>14</v>
      </c>
    </row>
    <row r="36" spans="1:10" x14ac:dyDescent="0.25">
      <c r="I36">
        <f>COUNT(I2:I33)</f>
        <v>32</v>
      </c>
      <c r="J36" t="s">
        <v>13</v>
      </c>
    </row>
    <row r="37" spans="1:10" x14ac:dyDescent="0.25">
      <c r="I37">
        <f>I36*I35</f>
        <v>-59.390000000000029</v>
      </c>
      <c r="J37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1F5C-0EE6-4A86-AB15-9A4EB4C77D67}">
  <dimension ref="A1:J48"/>
  <sheetViews>
    <sheetView topLeftCell="A25" workbookViewId="0">
      <selection activeCell="I48" sqref="I48"/>
    </sheetView>
  </sheetViews>
  <sheetFormatPr defaultRowHeight="15" x14ac:dyDescent="0.25"/>
  <cols>
    <col min="2" max="2" width="10.7109375" bestFit="1" customWidth="1"/>
    <col min="9" max="9" width="2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12</v>
      </c>
    </row>
    <row r="2" spans="1:9" x14ac:dyDescent="0.25">
      <c r="A2" t="s">
        <v>19</v>
      </c>
      <c r="B2" s="1">
        <v>39820</v>
      </c>
      <c r="C2">
        <v>75.08</v>
      </c>
      <c r="D2">
        <v>76.818200000000004</v>
      </c>
      <c r="E2">
        <v>76.877600000000001</v>
      </c>
      <c r="F2">
        <v>76.884200000000007</v>
      </c>
      <c r="G2">
        <v>76.888999999999996</v>
      </c>
      <c r="H2">
        <v>-3.54</v>
      </c>
      <c r="I2">
        <v>-4.71</v>
      </c>
    </row>
    <row r="3" spans="1:9" x14ac:dyDescent="0.25">
      <c r="A3" t="s">
        <v>19</v>
      </c>
      <c r="B3" s="1">
        <v>40002</v>
      </c>
      <c r="C3">
        <v>103.75</v>
      </c>
      <c r="D3">
        <v>108.99720000000001</v>
      </c>
      <c r="E3">
        <v>109.13590000000001</v>
      </c>
      <c r="F3">
        <v>106.0866</v>
      </c>
      <c r="G3">
        <v>90.490200000000002</v>
      </c>
      <c r="H3">
        <v>20.79</v>
      </c>
      <c r="I3">
        <v>20.03</v>
      </c>
    </row>
    <row r="4" spans="1:9" x14ac:dyDescent="0.25">
      <c r="A4" t="s">
        <v>19</v>
      </c>
      <c r="B4" s="1">
        <v>40121</v>
      </c>
      <c r="C4">
        <v>165.52</v>
      </c>
      <c r="D4">
        <v>166.48589999999999</v>
      </c>
      <c r="E4">
        <v>166.6046</v>
      </c>
      <c r="F4">
        <v>161.89830000000001</v>
      </c>
      <c r="G4">
        <v>127.41119999999999</v>
      </c>
      <c r="H4">
        <v>50.01</v>
      </c>
      <c r="I4">
        <v>30.21</v>
      </c>
    </row>
    <row r="5" spans="1:9" x14ac:dyDescent="0.25">
      <c r="A5" t="s">
        <v>19</v>
      </c>
      <c r="B5" s="1">
        <v>40193</v>
      </c>
      <c r="C5">
        <v>208.77</v>
      </c>
      <c r="D5">
        <v>215.09700000000001</v>
      </c>
      <c r="E5">
        <v>215.20930000000001</v>
      </c>
      <c r="F5">
        <v>208.63650000000001</v>
      </c>
      <c r="G5">
        <v>160.95179999999999</v>
      </c>
      <c r="H5">
        <v>40.76</v>
      </c>
      <c r="I5">
        <v>19.52</v>
      </c>
    </row>
    <row r="6" spans="1:9" x14ac:dyDescent="0.25">
      <c r="A6" t="s">
        <v>19</v>
      </c>
      <c r="B6" s="1">
        <v>40305</v>
      </c>
      <c r="C6">
        <v>225.39</v>
      </c>
      <c r="D6">
        <v>249.73519999999999</v>
      </c>
      <c r="E6">
        <v>252.71520000000001</v>
      </c>
      <c r="F6">
        <v>247.74180000000001</v>
      </c>
      <c r="G6">
        <v>203.66919999999999</v>
      </c>
      <c r="H6">
        <v>-7.56</v>
      </c>
      <c r="I6">
        <v>-3.35</v>
      </c>
    </row>
    <row r="7" spans="1:9" x14ac:dyDescent="0.25">
      <c r="A7" t="s">
        <v>19</v>
      </c>
      <c r="B7" s="1">
        <v>40686</v>
      </c>
      <c r="C7">
        <v>501.66</v>
      </c>
      <c r="D7">
        <v>516.75810000000001</v>
      </c>
      <c r="E7">
        <v>517.7758</v>
      </c>
      <c r="F7">
        <v>507.608</v>
      </c>
      <c r="G7">
        <v>421.47859999999997</v>
      </c>
      <c r="H7">
        <v>270.11</v>
      </c>
      <c r="I7">
        <v>53.84</v>
      </c>
    </row>
    <row r="8" spans="1:9" x14ac:dyDescent="0.25">
      <c r="A8" t="s">
        <v>19</v>
      </c>
      <c r="B8" s="1">
        <v>40759</v>
      </c>
      <c r="C8">
        <v>483.34</v>
      </c>
      <c r="D8">
        <v>518.93470000000002</v>
      </c>
      <c r="E8">
        <v>519.1155</v>
      </c>
      <c r="F8">
        <v>515.07119999999998</v>
      </c>
      <c r="G8">
        <v>457.33730000000003</v>
      </c>
      <c r="H8">
        <v>-52.03</v>
      </c>
      <c r="I8">
        <v>-10.76</v>
      </c>
    </row>
    <row r="9" spans="1:9" x14ac:dyDescent="0.25">
      <c r="A9" t="s">
        <v>19</v>
      </c>
      <c r="B9" s="1">
        <v>40763</v>
      </c>
      <c r="C9">
        <v>505</v>
      </c>
      <c r="D9">
        <v>517.72140000000002</v>
      </c>
      <c r="E9">
        <v>518.72950000000003</v>
      </c>
      <c r="F9">
        <v>515.15629999999999</v>
      </c>
      <c r="G9">
        <v>458.50580000000002</v>
      </c>
      <c r="H9">
        <v>-22.81</v>
      </c>
      <c r="I9">
        <v>-4.51</v>
      </c>
    </row>
    <row r="10" spans="1:9" x14ac:dyDescent="0.25">
      <c r="A10" t="s">
        <v>19</v>
      </c>
      <c r="B10" s="1">
        <v>40814</v>
      </c>
      <c r="C10">
        <v>498.09</v>
      </c>
      <c r="D10">
        <v>515.4751</v>
      </c>
      <c r="E10">
        <v>516.71469999999999</v>
      </c>
      <c r="F10">
        <v>514.89919999999995</v>
      </c>
      <c r="G10">
        <v>474.64589999999998</v>
      </c>
      <c r="H10">
        <v>-35.61</v>
      </c>
      <c r="I10">
        <v>-7.14</v>
      </c>
    </row>
    <row r="11" spans="1:9" x14ac:dyDescent="0.25">
      <c r="A11" t="s">
        <v>19</v>
      </c>
      <c r="B11" s="1">
        <v>40869</v>
      </c>
      <c r="C11">
        <v>481.07</v>
      </c>
      <c r="D11">
        <v>507.78840000000002</v>
      </c>
      <c r="E11">
        <v>509.01060000000001</v>
      </c>
      <c r="F11">
        <v>507.31279999999998</v>
      </c>
      <c r="G11">
        <v>482.84059999999999</v>
      </c>
      <c r="H11">
        <v>-71.78</v>
      </c>
      <c r="I11">
        <v>-14.92</v>
      </c>
    </row>
    <row r="12" spans="1:9" x14ac:dyDescent="0.25">
      <c r="A12" t="s">
        <v>19</v>
      </c>
      <c r="B12" s="1">
        <v>41040</v>
      </c>
      <c r="C12">
        <v>675.39</v>
      </c>
      <c r="D12">
        <v>714.89570000000003</v>
      </c>
      <c r="E12">
        <v>716.00559999999996</v>
      </c>
      <c r="F12">
        <v>695.36369999999999</v>
      </c>
      <c r="G12">
        <v>584.52440000000001</v>
      </c>
      <c r="H12">
        <v>157.37</v>
      </c>
      <c r="I12">
        <v>23.3</v>
      </c>
    </row>
    <row r="13" spans="1:9" x14ac:dyDescent="0.25">
      <c r="A13" t="s">
        <v>19</v>
      </c>
      <c r="B13" s="1">
        <v>41257</v>
      </c>
      <c r="C13">
        <v>613.54</v>
      </c>
      <c r="D13">
        <v>632.66800000000001</v>
      </c>
      <c r="E13">
        <v>632.77269999999999</v>
      </c>
      <c r="F13">
        <v>628.46900000000005</v>
      </c>
      <c r="G13">
        <v>617.22919999999999</v>
      </c>
      <c r="H13">
        <v>-22.04</v>
      </c>
      <c r="I13">
        <v>-3.59</v>
      </c>
    </row>
    <row r="14" spans="1:9" x14ac:dyDescent="0.25">
      <c r="A14" t="s">
        <v>19</v>
      </c>
      <c r="B14" s="1">
        <v>41360</v>
      </c>
      <c r="C14">
        <v>694.86</v>
      </c>
      <c r="D14">
        <v>697.10619999999994</v>
      </c>
      <c r="E14">
        <v>697.20450000000005</v>
      </c>
      <c r="F14">
        <v>689.71289999999999</v>
      </c>
      <c r="G14">
        <v>650.24390000000005</v>
      </c>
      <c r="H14">
        <v>46.45</v>
      </c>
      <c r="I14">
        <v>6.68</v>
      </c>
    </row>
    <row r="15" spans="1:9" x14ac:dyDescent="0.25">
      <c r="A15" t="s">
        <v>19</v>
      </c>
      <c r="B15" s="1">
        <v>41373</v>
      </c>
      <c r="C15">
        <v>696.13</v>
      </c>
      <c r="D15">
        <v>697.04930000000002</v>
      </c>
      <c r="E15">
        <v>697.14250000000004</v>
      </c>
      <c r="F15">
        <v>691.71799999999996</v>
      </c>
      <c r="G15">
        <v>653.83849999999995</v>
      </c>
      <c r="H15">
        <v>-9.7799999999999994</v>
      </c>
      <c r="I15">
        <v>-1.4</v>
      </c>
    </row>
    <row r="16" spans="1:9" x14ac:dyDescent="0.25">
      <c r="A16" t="s">
        <v>19</v>
      </c>
      <c r="B16" s="1">
        <v>41386</v>
      </c>
      <c r="C16">
        <v>690.87</v>
      </c>
      <c r="D16">
        <v>702.07629999999995</v>
      </c>
      <c r="E16">
        <v>702.25660000000005</v>
      </c>
      <c r="F16">
        <v>697.12310000000002</v>
      </c>
      <c r="G16">
        <v>658.74540000000002</v>
      </c>
      <c r="H16">
        <v>-28.07</v>
      </c>
      <c r="I16">
        <v>-4.0599999999999996</v>
      </c>
    </row>
    <row r="17" spans="1:9" x14ac:dyDescent="0.25">
      <c r="A17" t="s">
        <v>19</v>
      </c>
      <c r="B17" s="1">
        <v>41394</v>
      </c>
      <c r="C17">
        <v>695.99</v>
      </c>
      <c r="D17">
        <v>701.29300000000001</v>
      </c>
      <c r="E17">
        <v>702.02719999999999</v>
      </c>
      <c r="F17">
        <v>698.09379999999999</v>
      </c>
      <c r="G17">
        <v>661.25220000000002</v>
      </c>
      <c r="H17">
        <v>-15.23</v>
      </c>
      <c r="I17">
        <v>-2.1800000000000002</v>
      </c>
    </row>
    <row r="18" spans="1:9" x14ac:dyDescent="0.25">
      <c r="A18" t="s">
        <v>19</v>
      </c>
      <c r="B18" s="1">
        <v>41649</v>
      </c>
      <c r="C18">
        <v>1148.8399999999999</v>
      </c>
      <c r="D18">
        <v>1155.9945</v>
      </c>
      <c r="E18">
        <v>1156.1297999999999</v>
      </c>
      <c r="F18">
        <v>1137.2221</v>
      </c>
      <c r="G18">
        <v>975.11869999999999</v>
      </c>
      <c r="H18">
        <v>424.07</v>
      </c>
      <c r="I18">
        <v>36.909999999999997</v>
      </c>
    </row>
    <row r="19" spans="1:9" x14ac:dyDescent="0.25">
      <c r="A19" t="s">
        <v>19</v>
      </c>
      <c r="B19" s="1">
        <v>41670</v>
      </c>
      <c r="C19">
        <v>1144.8900000000001</v>
      </c>
      <c r="D19">
        <v>1161.8713</v>
      </c>
      <c r="E19">
        <v>1163.5382999999999</v>
      </c>
      <c r="F19">
        <v>1150.9860000000001</v>
      </c>
      <c r="G19">
        <v>1000.6099</v>
      </c>
      <c r="H19">
        <v>-27.97</v>
      </c>
      <c r="I19">
        <v>-2.44</v>
      </c>
    </row>
    <row r="20" spans="1:9" x14ac:dyDescent="0.25">
      <c r="A20" t="s">
        <v>19</v>
      </c>
      <c r="B20" s="1">
        <v>41723</v>
      </c>
      <c r="C20">
        <v>1223.7</v>
      </c>
      <c r="D20">
        <v>1274.5036</v>
      </c>
      <c r="E20">
        <v>1280.6748</v>
      </c>
      <c r="F20">
        <v>1257.5534</v>
      </c>
      <c r="G20">
        <v>1086.2139</v>
      </c>
      <c r="H20">
        <v>15.880100000000001</v>
      </c>
      <c r="I20">
        <v>1.29</v>
      </c>
    </row>
    <row r="21" spans="1:9" x14ac:dyDescent="0.25">
      <c r="A21" t="s">
        <v>19</v>
      </c>
      <c r="B21" s="1">
        <v>41813</v>
      </c>
      <c r="C21">
        <v>1205.5999999999999</v>
      </c>
      <c r="D21">
        <v>1212.3400999999999</v>
      </c>
      <c r="E21">
        <v>1212.8623</v>
      </c>
      <c r="F21">
        <v>1211.2139999999999</v>
      </c>
      <c r="G21">
        <v>1138.9005999999999</v>
      </c>
      <c r="H21">
        <v>-59.91</v>
      </c>
      <c r="I21">
        <v>-4.96</v>
      </c>
    </row>
    <row r="22" spans="1:9" x14ac:dyDescent="0.25">
      <c r="A22" t="s">
        <v>19</v>
      </c>
      <c r="B22" s="1">
        <v>41817</v>
      </c>
      <c r="C22">
        <v>1205.47</v>
      </c>
      <c r="D22">
        <v>1212.2392</v>
      </c>
      <c r="E22">
        <v>1212.7326</v>
      </c>
      <c r="F22">
        <v>1211.3782000000001</v>
      </c>
      <c r="G22">
        <v>1141.78</v>
      </c>
      <c r="H22">
        <v>-12.23</v>
      </c>
      <c r="I22">
        <v>-1.01</v>
      </c>
    </row>
    <row r="23" spans="1:9" x14ac:dyDescent="0.25">
      <c r="A23" t="s">
        <v>19</v>
      </c>
      <c r="B23" s="1">
        <v>41841</v>
      </c>
      <c r="C23">
        <v>1215.92</v>
      </c>
      <c r="D23">
        <v>1219.3823</v>
      </c>
      <c r="E23">
        <v>1219.7345</v>
      </c>
      <c r="F23">
        <v>1217.3789999999999</v>
      </c>
      <c r="G23">
        <v>1153.4593</v>
      </c>
      <c r="H23">
        <v>-30.85</v>
      </c>
      <c r="I23">
        <v>-2.5299999999999998</v>
      </c>
    </row>
    <row r="24" spans="1:9" x14ac:dyDescent="0.25">
      <c r="A24" t="s">
        <v>19</v>
      </c>
      <c r="B24" s="1">
        <v>41885</v>
      </c>
      <c r="C24">
        <v>1234.4000000000001</v>
      </c>
      <c r="D24">
        <v>1257.6838</v>
      </c>
      <c r="E24">
        <v>1259.5164</v>
      </c>
      <c r="F24">
        <v>1251.7329999999999</v>
      </c>
      <c r="G24">
        <v>1183.2473</v>
      </c>
      <c r="H24">
        <v>3.74</v>
      </c>
      <c r="I24">
        <v>0.3</v>
      </c>
    </row>
    <row r="25" spans="1:9" x14ac:dyDescent="0.25">
      <c r="A25" t="s">
        <v>19</v>
      </c>
      <c r="B25" s="1">
        <v>42090</v>
      </c>
      <c r="C25">
        <v>1135.1899000000001</v>
      </c>
      <c r="D25">
        <v>1161.8354999999999</v>
      </c>
      <c r="E25">
        <v>1162.7449999999999</v>
      </c>
      <c r="F25">
        <v>1150.0643</v>
      </c>
      <c r="G25">
        <v>1144.0671</v>
      </c>
      <c r="H25">
        <v>-42.360100000000003</v>
      </c>
      <c r="I25">
        <v>-3.73</v>
      </c>
    </row>
    <row r="26" spans="1:9" x14ac:dyDescent="0.25">
      <c r="A26" t="s">
        <v>19</v>
      </c>
      <c r="B26" s="1">
        <v>42138</v>
      </c>
      <c r="C26">
        <v>1190.0899999999999</v>
      </c>
      <c r="D26">
        <v>1207.0635</v>
      </c>
      <c r="E26">
        <v>1207.6536000000001</v>
      </c>
      <c r="F26">
        <v>1195.1244999999999</v>
      </c>
      <c r="G26">
        <v>1161.9983999999999</v>
      </c>
      <c r="H26">
        <v>5.08</v>
      </c>
      <c r="I26">
        <v>0.42</v>
      </c>
    </row>
    <row r="27" spans="1:9" x14ac:dyDescent="0.25">
      <c r="A27" t="s">
        <v>19</v>
      </c>
      <c r="B27" s="1">
        <v>42150</v>
      </c>
      <c r="C27">
        <v>1195.78</v>
      </c>
      <c r="D27">
        <v>1206.7528</v>
      </c>
      <c r="E27">
        <v>1207.586</v>
      </c>
      <c r="F27">
        <v>1198.172</v>
      </c>
      <c r="G27">
        <v>1165.0902000000001</v>
      </c>
      <c r="H27">
        <v>-17.88</v>
      </c>
      <c r="I27">
        <v>-1.49</v>
      </c>
    </row>
    <row r="28" spans="1:9" x14ac:dyDescent="0.25">
      <c r="A28" t="s">
        <v>19</v>
      </c>
      <c r="B28" s="1">
        <v>42241</v>
      </c>
      <c r="C28">
        <v>1178.8100999999999</v>
      </c>
      <c r="D28">
        <v>1241.4077</v>
      </c>
      <c r="E28">
        <v>1243.6125</v>
      </c>
      <c r="F28">
        <v>1229.3296</v>
      </c>
      <c r="G28">
        <v>1186.9293</v>
      </c>
      <c r="H28">
        <v>-55.1599</v>
      </c>
      <c r="I28">
        <v>-4.67</v>
      </c>
    </row>
    <row r="29" spans="1:9" x14ac:dyDescent="0.25">
      <c r="A29" t="s">
        <v>19</v>
      </c>
      <c r="B29" s="1">
        <v>42248</v>
      </c>
      <c r="C29">
        <v>1215.3599999999999</v>
      </c>
      <c r="D29">
        <v>1239.5298</v>
      </c>
      <c r="E29">
        <v>1242.4318000000001</v>
      </c>
      <c r="F29">
        <v>1231.1903</v>
      </c>
      <c r="G29">
        <v>1189.5046</v>
      </c>
      <c r="H29">
        <v>-44.03</v>
      </c>
      <c r="I29">
        <v>-3.62</v>
      </c>
    </row>
    <row r="30" spans="1:9" x14ac:dyDescent="0.25">
      <c r="A30" t="s">
        <v>19</v>
      </c>
      <c r="B30" s="1">
        <v>42276</v>
      </c>
      <c r="C30">
        <v>1200.3199</v>
      </c>
      <c r="D30">
        <v>1255.0500999999999</v>
      </c>
      <c r="E30">
        <v>1262.3993</v>
      </c>
      <c r="F30">
        <v>1253.0231000000001</v>
      </c>
      <c r="G30">
        <v>1204.0839000000001</v>
      </c>
      <c r="H30">
        <v>-80.080100000000002</v>
      </c>
      <c r="I30">
        <v>-6.67</v>
      </c>
    </row>
    <row r="31" spans="1:9" x14ac:dyDescent="0.25">
      <c r="A31" t="s">
        <v>19</v>
      </c>
      <c r="B31" s="1">
        <v>42324</v>
      </c>
      <c r="C31">
        <v>1266.8699999999999</v>
      </c>
      <c r="D31">
        <v>1342.1713999999999</v>
      </c>
      <c r="E31">
        <v>1352.6464000000001</v>
      </c>
      <c r="F31">
        <v>1333.4726000000001</v>
      </c>
      <c r="G31">
        <v>1247.6027999999999</v>
      </c>
      <c r="H31">
        <v>-24.71</v>
      </c>
      <c r="I31">
        <v>-1.95</v>
      </c>
    </row>
    <row r="32" spans="1:9" x14ac:dyDescent="0.25">
      <c r="A32" t="s">
        <v>19</v>
      </c>
      <c r="B32" s="1">
        <v>42495</v>
      </c>
      <c r="C32">
        <v>1240.8499999999999</v>
      </c>
      <c r="D32">
        <v>1310.0216</v>
      </c>
      <c r="E32">
        <v>1310.6529</v>
      </c>
      <c r="F32">
        <v>1295.3585</v>
      </c>
      <c r="G32">
        <v>1254.0697</v>
      </c>
      <c r="H32">
        <v>-110.14</v>
      </c>
      <c r="I32">
        <v>-8.8699999999999992</v>
      </c>
    </row>
    <row r="33" spans="1:10" x14ac:dyDescent="0.25">
      <c r="A33" t="s">
        <v>19</v>
      </c>
      <c r="B33" s="1">
        <v>42548</v>
      </c>
      <c r="C33">
        <v>1186.05</v>
      </c>
      <c r="D33">
        <v>1296.6775</v>
      </c>
      <c r="E33">
        <v>1302.5495000000001</v>
      </c>
      <c r="F33">
        <v>1297.9527</v>
      </c>
      <c r="G33">
        <v>1266.0101999999999</v>
      </c>
      <c r="H33">
        <v>-163.05000000000001</v>
      </c>
      <c r="I33">
        <v>-13.74</v>
      </c>
    </row>
    <row r="34" spans="1:10" x14ac:dyDescent="0.25">
      <c r="A34" t="s">
        <v>19</v>
      </c>
      <c r="B34" s="1">
        <v>42678</v>
      </c>
      <c r="C34">
        <v>1424.28</v>
      </c>
      <c r="D34">
        <v>1453.1378</v>
      </c>
      <c r="E34">
        <v>1456.0488</v>
      </c>
      <c r="F34">
        <v>1444.9643000000001</v>
      </c>
      <c r="G34">
        <v>1359.8424</v>
      </c>
      <c r="H34">
        <v>73.25</v>
      </c>
      <c r="I34">
        <v>5.14</v>
      </c>
    </row>
    <row r="35" spans="1:10" x14ac:dyDescent="0.25">
      <c r="A35" t="s">
        <v>19</v>
      </c>
      <c r="B35" s="1">
        <v>42726</v>
      </c>
      <c r="C35">
        <v>1481.34</v>
      </c>
      <c r="D35">
        <v>1503.8177000000001</v>
      </c>
      <c r="E35">
        <v>1505.6465000000001</v>
      </c>
      <c r="F35">
        <v>1495.3058000000001</v>
      </c>
      <c r="G35">
        <v>1403.6759</v>
      </c>
      <c r="H35">
        <v>1.01</v>
      </c>
      <c r="I35">
        <v>0.06</v>
      </c>
    </row>
    <row r="36" spans="1:10" x14ac:dyDescent="0.25">
      <c r="A36" t="s">
        <v>19</v>
      </c>
      <c r="B36" s="1">
        <v>42902</v>
      </c>
      <c r="C36">
        <v>1802.61</v>
      </c>
      <c r="D36">
        <v>1837.5746999999999</v>
      </c>
      <c r="E36">
        <v>1840.8125</v>
      </c>
      <c r="F36">
        <v>1822.1214</v>
      </c>
      <c r="G36">
        <v>1651.7507000000001</v>
      </c>
      <c r="H36">
        <v>272.97000000000003</v>
      </c>
      <c r="I36">
        <v>15.14</v>
      </c>
    </row>
    <row r="37" spans="1:10" x14ac:dyDescent="0.25">
      <c r="A37" t="s">
        <v>19</v>
      </c>
      <c r="B37" s="1">
        <v>42958</v>
      </c>
      <c r="C37">
        <v>1854.17</v>
      </c>
      <c r="D37">
        <v>1954.4735000000001</v>
      </c>
      <c r="E37">
        <v>1956.7449999999999</v>
      </c>
      <c r="F37">
        <v>1930.4856</v>
      </c>
      <c r="G37">
        <v>1746.9712</v>
      </c>
      <c r="H37">
        <v>-13.61</v>
      </c>
      <c r="I37">
        <v>-0.73</v>
      </c>
    </row>
    <row r="38" spans="1:10" x14ac:dyDescent="0.25">
      <c r="A38" t="s">
        <v>19</v>
      </c>
      <c r="B38" s="1">
        <v>43046</v>
      </c>
      <c r="C38">
        <v>1645.72</v>
      </c>
      <c r="D38">
        <v>1861.0191</v>
      </c>
      <c r="E38">
        <v>1886.7407000000001</v>
      </c>
      <c r="F38">
        <v>1886.4858999999999</v>
      </c>
      <c r="G38">
        <v>1803.9102</v>
      </c>
      <c r="H38">
        <v>-273.23</v>
      </c>
      <c r="I38">
        <v>-16.600000000000001</v>
      </c>
    </row>
    <row r="39" spans="1:10" x14ac:dyDescent="0.25">
      <c r="A39" t="s">
        <v>19</v>
      </c>
      <c r="B39" s="1">
        <v>43140</v>
      </c>
      <c r="C39">
        <v>1765</v>
      </c>
      <c r="D39">
        <v>1852.6306999999999</v>
      </c>
      <c r="E39">
        <v>1861.7508</v>
      </c>
      <c r="F39">
        <v>1849.3511000000001</v>
      </c>
      <c r="G39">
        <v>1809.5161000000001</v>
      </c>
      <c r="H39">
        <v>-154.4</v>
      </c>
      <c r="I39">
        <v>-8.74</v>
      </c>
    </row>
    <row r="40" spans="1:10" x14ac:dyDescent="0.25">
      <c r="A40" t="s">
        <v>19</v>
      </c>
      <c r="B40" s="1">
        <v>43235</v>
      </c>
      <c r="C40">
        <v>2067.75</v>
      </c>
      <c r="D40">
        <v>2112.2181999999998</v>
      </c>
      <c r="E40">
        <v>2113.6302000000001</v>
      </c>
      <c r="F40">
        <v>2088.6698999999999</v>
      </c>
      <c r="G40">
        <v>1940.8892000000001</v>
      </c>
      <c r="H40">
        <v>187.06989999999999</v>
      </c>
      <c r="I40">
        <v>9.0399999999999991</v>
      </c>
    </row>
    <row r="41" spans="1:10" x14ac:dyDescent="0.25">
      <c r="A41" t="s">
        <v>19</v>
      </c>
      <c r="B41" s="1">
        <v>43276</v>
      </c>
      <c r="C41">
        <v>2050.52</v>
      </c>
      <c r="D41">
        <v>2112.6822999999999</v>
      </c>
      <c r="E41">
        <v>2115.5101</v>
      </c>
      <c r="F41">
        <v>2106.0120999999999</v>
      </c>
      <c r="G41">
        <v>1982.6116999999999</v>
      </c>
      <c r="H41">
        <v>-75.28</v>
      </c>
      <c r="I41">
        <v>-3.67</v>
      </c>
    </row>
    <row r="42" spans="1:10" x14ac:dyDescent="0.25">
      <c r="A42" t="s">
        <v>19</v>
      </c>
      <c r="B42" s="1">
        <v>43683</v>
      </c>
      <c r="C42">
        <v>1786.52</v>
      </c>
      <c r="D42">
        <v>1857.9195999999999</v>
      </c>
      <c r="E42">
        <v>1866.4231</v>
      </c>
      <c r="F42">
        <v>1852.6415999999999</v>
      </c>
      <c r="G42">
        <v>1838.502</v>
      </c>
      <c r="H42">
        <v>-99.39</v>
      </c>
      <c r="I42">
        <v>-5.56</v>
      </c>
    </row>
    <row r="43" spans="1:10" x14ac:dyDescent="0.25">
      <c r="A43" t="s">
        <v>19</v>
      </c>
      <c r="B43" s="1">
        <v>43741</v>
      </c>
      <c r="C43">
        <v>1961.45</v>
      </c>
      <c r="D43">
        <v>1977.7641000000001</v>
      </c>
      <c r="E43">
        <v>1978.3779999999999</v>
      </c>
      <c r="F43">
        <v>1956.8665000000001</v>
      </c>
      <c r="G43">
        <v>1883.7291</v>
      </c>
      <c r="H43">
        <v>43.760100000000001</v>
      </c>
      <c r="I43">
        <v>2.23</v>
      </c>
    </row>
    <row r="44" spans="1:10" x14ac:dyDescent="0.25">
      <c r="A44" t="s">
        <v>19</v>
      </c>
      <c r="B44" s="1">
        <v>43745</v>
      </c>
      <c r="C44">
        <v>1951.5600999999999</v>
      </c>
      <c r="D44">
        <v>1973.8082999999999</v>
      </c>
      <c r="E44">
        <v>1976.9387999999999</v>
      </c>
      <c r="F44">
        <v>1957.6505999999999</v>
      </c>
      <c r="G44">
        <v>1885.384</v>
      </c>
      <c r="H44">
        <v>-31.639900000000001</v>
      </c>
      <c r="I44">
        <v>-1.62</v>
      </c>
    </row>
    <row r="46" spans="1:10" x14ac:dyDescent="0.25">
      <c r="I46">
        <f>AVERAGE(I2:I44)</f>
        <v>1.7416279069767426</v>
      </c>
      <c r="J46" t="s">
        <v>14</v>
      </c>
    </row>
    <row r="47" spans="1:10" x14ac:dyDescent="0.25">
      <c r="I47">
        <f>COUNT(I2:I44)</f>
        <v>43</v>
      </c>
      <c r="J47" t="s">
        <v>13</v>
      </c>
    </row>
    <row r="48" spans="1:10" x14ac:dyDescent="0.25">
      <c r="I48">
        <f>I47*I46</f>
        <v>74.88999999999993</v>
      </c>
      <c r="J48" t="s">
        <v>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42A6-CE96-4DE6-8E4C-02273D26C537}">
  <dimension ref="A2:D14"/>
  <sheetViews>
    <sheetView workbookViewId="0">
      <selection activeCell="C14" sqref="C14"/>
    </sheetView>
  </sheetViews>
  <sheetFormatPr defaultRowHeight="15" x14ac:dyDescent="0.25"/>
  <cols>
    <col min="1" max="1" width="19" bestFit="1" customWidth="1"/>
    <col min="3" max="3" width="19" style="3" customWidth="1"/>
    <col min="4" max="4" width="19" customWidth="1"/>
  </cols>
  <sheetData>
    <row r="2" spans="1:4" ht="60" x14ac:dyDescent="0.25">
      <c r="A2" t="s">
        <v>24</v>
      </c>
      <c r="B2" t="s">
        <v>20</v>
      </c>
      <c r="C2" s="3" t="s">
        <v>25</v>
      </c>
      <c r="D2" s="3" t="s">
        <v>23</v>
      </c>
    </row>
    <row r="3" spans="1:4" x14ac:dyDescent="0.25">
      <c r="A3" s="2" t="s">
        <v>22</v>
      </c>
      <c r="B3" t="s">
        <v>7</v>
      </c>
      <c r="C3" s="4">
        <f>'SNBR closes'!I32</f>
        <v>178.7</v>
      </c>
      <c r="D3" s="5">
        <f>'SNBR closes'!I31</f>
        <v>27</v>
      </c>
    </row>
    <row r="4" spans="1:4" x14ac:dyDescent="0.25">
      <c r="A4" s="2" t="s">
        <v>22</v>
      </c>
      <c r="B4" t="s">
        <v>9</v>
      </c>
      <c r="C4" s="5">
        <f>'NFLX closes'!I35</f>
        <v>258.64</v>
      </c>
      <c r="D4" s="5">
        <f>'NFLX closes'!I34</f>
        <v>30</v>
      </c>
    </row>
    <row r="5" spans="1:4" x14ac:dyDescent="0.25">
      <c r="A5" s="2" t="s">
        <v>22</v>
      </c>
      <c r="B5" t="s">
        <v>10</v>
      </c>
      <c r="C5" s="5">
        <f>'ULTA closes'!I41</f>
        <v>53.240000000000009</v>
      </c>
      <c r="D5" s="5">
        <f>'ULTA closes'!I40</f>
        <v>36</v>
      </c>
    </row>
    <row r="6" spans="1:4" x14ac:dyDescent="0.25">
      <c r="A6" s="2" t="s">
        <v>22</v>
      </c>
      <c r="B6" t="s">
        <v>8</v>
      </c>
      <c r="C6">
        <f>'QLD closes'!I46</f>
        <v>72.370000000000019</v>
      </c>
      <c r="D6">
        <f>'QLD closes'!I45</f>
        <v>41</v>
      </c>
    </row>
    <row r="7" spans="1:4" x14ac:dyDescent="0.25">
      <c r="A7" s="2" t="s">
        <v>21</v>
      </c>
      <c r="B7" t="s">
        <v>16</v>
      </c>
      <c r="C7">
        <f>'NXST closes'!I47</f>
        <v>22.160000000000007</v>
      </c>
      <c r="D7">
        <f>'NXST closes'!I46</f>
        <v>42</v>
      </c>
    </row>
    <row r="8" spans="1:4" x14ac:dyDescent="0.25">
      <c r="A8" s="2" t="s">
        <v>21</v>
      </c>
      <c r="B8" t="s">
        <v>17</v>
      </c>
      <c r="C8">
        <f>'ATSG closes'!I51</f>
        <v>-40.090000000000003</v>
      </c>
      <c r="D8">
        <f>'ATSG closes'!I50</f>
        <v>46</v>
      </c>
    </row>
    <row r="9" spans="1:4" x14ac:dyDescent="0.25">
      <c r="A9" s="2" t="s">
        <v>21</v>
      </c>
      <c r="B9" t="s">
        <v>18</v>
      </c>
      <c r="C9">
        <f>'NBIX closes'!I37</f>
        <v>-59.390000000000029</v>
      </c>
      <c r="D9">
        <f>'NBIX closes'!I36</f>
        <v>32</v>
      </c>
    </row>
    <row r="10" spans="1:4" x14ac:dyDescent="0.25">
      <c r="A10" s="2" t="s">
        <v>21</v>
      </c>
      <c r="B10" t="s">
        <v>19</v>
      </c>
      <c r="C10">
        <f>'BKNG closes'!I48</f>
        <v>74.88999999999993</v>
      </c>
      <c r="D10">
        <f>'BKNG closes'!I47</f>
        <v>43</v>
      </c>
    </row>
    <row r="12" spans="1:4" x14ac:dyDescent="0.25">
      <c r="A12" s="2" t="s">
        <v>26</v>
      </c>
      <c r="C12" s="6">
        <f>AVERAGE(C3:C6)</f>
        <v>140.73750000000001</v>
      </c>
      <c r="D12" s="7">
        <f>AVERAGE(D3:D6)</f>
        <v>33.5</v>
      </c>
    </row>
    <row r="13" spans="1:4" x14ac:dyDescent="0.25">
      <c r="A13" s="2" t="s">
        <v>27</v>
      </c>
      <c r="C13" s="6">
        <f>AVERAGE((C7:C10))</f>
        <v>-0.60750000000002302</v>
      </c>
      <c r="D13" s="7">
        <f>AVERAGE((D7:D10))</f>
        <v>40.75</v>
      </c>
    </row>
    <row r="14" spans="1:4" x14ac:dyDescent="0.25">
      <c r="A14" s="2" t="s">
        <v>28</v>
      </c>
      <c r="C14" s="6">
        <f>AVERAGE(C3:C10)</f>
        <v>70.064999999999984</v>
      </c>
      <c r="D14" s="7">
        <f>AVERAGE(D3:D10)</f>
        <v>37.125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SNBR closes</vt:lpstr>
      <vt:lpstr>NFLX closes</vt:lpstr>
      <vt:lpstr>ULTA closes</vt:lpstr>
      <vt:lpstr>QLD closes</vt:lpstr>
      <vt:lpstr>NXST closes</vt:lpstr>
      <vt:lpstr>ATSG closes</vt:lpstr>
      <vt:lpstr>NBIX closes</vt:lpstr>
      <vt:lpstr>BKNG closes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2020-03-18T14:25:23Z</dcterms:created>
  <dcterms:modified xsi:type="dcterms:W3CDTF">2020-03-26T13:13:34Z</dcterms:modified>
</cp:coreProperties>
</file>