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DB5BEEB5-2E90-4FD6-9613-0B1232253D79}" xr6:coauthVersionLast="47" xr6:coauthVersionMax="47" xr10:uidLastSave="{00000000-0000-0000-0000-000000000000}"/>
  <bookViews>
    <workbookView xWindow="1020" yWindow="510" windowWidth="22530" windowHeight="15150" activeTab="6" xr2:uid="{9DBD4557-BAC3-46F2-89F3-68DFED80157F}"/>
  </bookViews>
  <sheets>
    <sheet name="AAPL" sheetId="10" r:id="rId1"/>
    <sheet name="GOOGL" sheetId="11" r:id="rId2"/>
    <sheet name="MSFT" sheetId="12" r:id="rId3"/>
    <sheet name="SPXL" sheetId="8" r:id="rId4"/>
    <sheet name="TQQQ" sheetId="7" r:id="rId5"/>
    <sheet name="UDOW" sheetId="9" r:id="rId6"/>
    <sheet name="Summary Results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0" l="1"/>
  <c r="H22" i="10"/>
  <c r="H21" i="10"/>
  <c r="H20" i="10"/>
  <c r="H19" i="10"/>
  <c r="H18" i="10"/>
  <c r="H17" i="10"/>
  <c r="H16" i="10"/>
  <c r="H15" i="10"/>
  <c r="H14" i="10"/>
  <c r="I8" i="13"/>
  <c r="J8" i="13" s="1"/>
  <c r="I7" i="13"/>
  <c r="J7" i="13" s="1"/>
  <c r="I6" i="13"/>
  <c r="J6" i="13" s="1"/>
  <c r="I5" i="13"/>
  <c r="J5" i="13" s="1"/>
  <c r="J10" i="13" s="1"/>
  <c r="I4" i="13"/>
  <c r="J4" i="13" s="1"/>
  <c r="I3" i="13"/>
  <c r="J3" i="13" s="1"/>
  <c r="E6" i="13"/>
  <c r="O6" i="13" s="1"/>
  <c r="E5" i="13"/>
  <c r="O5" i="13" s="1"/>
  <c r="D8" i="13"/>
  <c r="E8" i="13" s="1"/>
  <c r="O8" i="13" s="1"/>
  <c r="D7" i="13"/>
  <c r="E7" i="13" s="1"/>
  <c r="O7" i="13" s="1"/>
  <c r="D6" i="13"/>
  <c r="N6" i="13" s="1"/>
  <c r="D5" i="13"/>
  <c r="N5" i="13" s="1"/>
  <c r="D4" i="13"/>
  <c r="E4" i="13" s="1"/>
  <c r="O4" i="13" s="1"/>
  <c r="D3" i="13"/>
  <c r="E3" i="13" s="1"/>
  <c r="O119" i="12"/>
  <c r="O67" i="12"/>
  <c r="O64" i="12"/>
  <c r="O49" i="12"/>
  <c r="O40" i="12"/>
  <c r="O21" i="12"/>
  <c r="N119" i="12"/>
  <c r="N64" i="12"/>
  <c r="N49" i="12"/>
  <c r="N40" i="12"/>
  <c r="N21" i="12"/>
  <c r="M119" i="12"/>
  <c r="M64" i="12"/>
  <c r="M49" i="12"/>
  <c r="M40" i="12"/>
  <c r="M21" i="12"/>
  <c r="L119" i="12"/>
  <c r="L67" i="12"/>
  <c r="L64" i="12"/>
  <c r="L63" i="12"/>
  <c r="L49" i="12"/>
  <c r="L44" i="12"/>
  <c r="L40" i="12"/>
  <c r="L39" i="12"/>
  <c r="L21" i="12"/>
  <c r="L18" i="12"/>
  <c r="I16" i="12"/>
  <c r="I17" i="12" s="1"/>
  <c r="I18" i="12" s="1"/>
  <c r="I19" i="12" s="1"/>
  <c r="I20" i="12" s="1"/>
  <c r="I21" i="12" s="1"/>
  <c r="I22" i="12" s="1"/>
  <c r="I23" i="12" s="1"/>
  <c r="I24" i="12" s="1"/>
  <c r="I25" i="12" s="1"/>
  <c r="I26" i="12" s="1"/>
  <c r="I27" i="12" s="1"/>
  <c r="I28" i="12" s="1"/>
  <c r="I29" i="12" s="1"/>
  <c r="I30" i="12" s="1"/>
  <c r="I31" i="12" s="1"/>
  <c r="I32" i="12" s="1"/>
  <c r="I33" i="12" s="1"/>
  <c r="I34" i="12" s="1"/>
  <c r="I35" i="12" s="1"/>
  <c r="I36" i="12" s="1"/>
  <c r="I37" i="12" s="1"/>
  <c r="I38" i="12" s="1"/>
  <c r="I39" i="12" s="1"/>
  <c r="I40" i="12" s="1"/>
  <c r="I41" i="12" s="1"/>
  <c r="I42" i="12" s="1"/>
  <c r="I43" i="12" s="1"/>
  <c r="I44" i="12" s="1"/>
  <c r="I45" i="12" s="1"/>
  <c r="I46" i="12" s="1"/>
  <c r="I47" i="12" s="1"/>
  <c r="I48" i="12" s="1"/>
  <c r="I49" i="12" s="1"/>
  <c r="I50" i="12" s="1"/>
  <c r="I51" i="12" s="1"/>
  <c r="I52" i="12" s="1"/>
  <c r="I53" i="12" s="1"/>
  <c r="I54" i="12" s="1"/>
  <c r="I55" i="12" s="1"/>
  <c r="I56" i="12" s="1"/>
  <c r="I57" i="12" s="1"/>
  <c r="I58" i="12" s="1"/>
  <c r="I59" i="12" s="1"/>
  <c r="I60" i="12" s="1"/>
  <c r="I61" i="12" s="1"/>
  <c r="I62" i="12" s="1"/>
  <c r="I63" i="12" s="1"/>
  <c r="I64" i="12" s="1"/>
  <c r="I65" i="12" s="1"/>
  <c r="I66" i="12" s="1"/>
  <c r="I67" i="12" s="1"/>
  <c r="I68" i="12" s="1"/>
  <c r="I69" i="12" s="1"/>
  <c r="I70" i="12" s="1"/>
  <c r="I71" i="12" s="1"/>
  <c r="I72" i="12" s="1"/>
  <c r="I73" i="12" s="1"/>
  <c r="I74" i="12" s="1"/>
  <c r="I75" i="12" s="1"/>
  <c r="I76" i="12" s="1"/>
  <c r="I77" i="12" s="1"/>
  <c r="I78" i="12" s="1"/>
  <c r="I79" i="12" s="1"/>
  <c r="I80" i="12" s="1"/>
  <c r="I81" i="12" s="1"/>
  <c r="I82" i="12" s="1"/>
  <c r="I83" i="12" s="1"/>
  <c r="I84" i="12" s="1"/>
  <c r="I85" i="12" s="1"/>
  <c r="I86" i="12" s="1"/>
  <c r="I87" i="12" s="1"/>
  <c r="I88" i="12" s="1"/>
  <c r="I89" i="12" s="1"/>
  <c r="I90" i="12" s="1"/>
  <c r="I91" i="12" s="1"/>
  <c r="I92" i="12" s="1"/>
  <c r="I93" i="12" s="1"/>
  <c r="I94" i="12" s="1"/>
  <c r="I95" i="12" s="1"/>
  <c r="I96" i="12" s="1"/>
  <c r="I97" i="12" s="1"/>
  <c r="I98" i="12" s="1"/>
  <c r="I99" i="12" s="1"/>
  <c r="I100" i="12" s="1"/>
  <c r="I101" i="12" s="1"/>
  <c r="I102" i="12" s="1"/>
  <c r="I103" i="12" s="1"/>
  <c r="I104" i="12" s="1"/>
  <c r="I105" i="12" s="1"/>
  <c r="I106" i="12" s="1"/>
  <c r="I107" i="12" s="1"/>
  <c r="I108" i="12" s="1"/>
  <c r="I109" i="12" s="1"/>
  <c r="I110" i="12" s="1"/>
  <c r="I111" i="12" s="1"/>
  <c r="I112" i="12" s="1"/>
  <c r="I113" i="12" s="1"/>
  <c r="I114" i="12" s="1"/>
  <c r="I115" i="12" s="1"/>
  <c r="I116" i="12" s="1"/>
  <c r="I117" i="12" s="1"/>
  <c r="I118" i="12" s="1"/>
  <c r="I119" i="12" s="1"/>
  <c r="I120" i="12" s="1"/>
  <c r="I121" i="12" s="1"/>
  <c r="I122" i="12" s="1"/>
  <c r="I123" i="12" s="1"/>
  <c r="I124" i="12" s="1"/>
  <c r="I125" i="12" s="1"/>
  <c r="I126" i="12" s="1"/>
  <c r="I127" i="12" s="1"/>
  <c r="J14" i="12"/>
  <c r="J15" i="12" s="1"/>
  <c r="J16" i="12" s="1"/>
  <c r="J17" i="12" s="1"/>
  <c r="J18" i="12" s="1"/>
  <c r="J19" i="12" s="1"/>
  <c r="J20" i="12" s="1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J47" i="12" s="1"/>
  <c r="J48" i="12" s="1"/>
  <c r="J49" i="12" s="1"/>
  <c r="J50" i="12" s="1"/>
  <c r="J51" i="12" s="1"/>
  <c r="J52" i="12" s="1"/>
  <c r="J53" i="12" s="1"/>
  <c r="J54" i="12" s="1"/>
  <c r="J55" i="12" s="1"/>
  <c r="J56" i="12" s="1"/>
  <c r="J57" i="12" s="1"/>
  <c r="J58" i="12" s="1"/>
  <c r="J59" i="12" s="1"/>
  <c r="J60" i="12" s="1"/>
  <c r="J61" i="12" s="1"/>
  <c r="J62" i="12" s="1"/>
  <c r="J63" i="12" s="1"/>
  <c r="J64" i="12" s="1"/>
  <c r="J65" i="12" s="1"/>
  <c r="J66" i="12" s="1"/>
  <c r="J67" i="12" s="1"/>
  <c r="J68" i="12" s="1"/>
  <c r="J69" i="12" s="1"/>
  <c r="J70" i="12" s="1"/>
  <c r="J71" i="12" s="1"/>
  <c r="J72" i="12" s="1"/>
  <c r="J73" i="12" s="1"/>
  <c r="J74" i="12" s="1"/>
  <c r="J75" i="12" s="1"/>
  <c r="J76" i="12" s="1"/>
  <c r="J77" i="12" s="1"/>
  <c r="J78" i="12" s="1"/>
  <c r="J79" i="12" s="1"/>
  <c r="J80" i="12" s="1"/>
  <c r="J81" i="12" s="1"/>
  <c r="J82" i="12" s="1"/>
  <c r="J83" i="12" s="1"/>
  <c r="J84" i="12" s="1"/>
  <c r="J85" i="12" s="1"/>
  <c r="J86" i="12" s="1"/>
  <c r="J87" i="12" s="1"/>
  <c r="J88" i="12" s="1"/>
  <c r="J89" i="12" s="1"/>
  <c r="J90" i="12" s="1"/>
  <c r="J91" i="12" s="1"/>
  <c r="J92" i="12" s="1"/>
  <c r="J93" i="12" s="1"/>
  <c r="J94" i="12" s="1"/>
  <c r="J95" i="12" s="1"/>
  <c r="J96" i="12" s="1"/>
  <c r="J97" i="12" s="1"/>
  <c r="J98" i="12" s="1"/>
  <c r="J99" i="12" s="1"/>
  <c r="J100" i="12" s="1"/>
  <c r="J101" i="12" s="1"/>
  <c r="J102" i="12" s="1"/>
  <c r="J103" i="12" s="1"/>
  <c r="J104" i="12" s="1"/>
  <c r="J105" i="12" s="1"/>
  <c r="J106" i="12" s="1"/>
  <c r="J107" i="12" s="1"/>
  <c r="J108" i="12" s="1"/>
  <c r="J109" i="12" s="1"/>
  <c r="J110" i="12" s="1"/>
  <c r="J111" i="12" s="1"/>
  <c r="J112" i="12" s="1"/>
  <c r="J113" i="12" s="1"/>
  <c r="J114" i="12" s="1"/>
  <c r="J115" i="12" s="1"/>
  <c r="J116" i="12" s="1"/>
  <c r="J117" i="12" s="1"/>
  <c r="J118" i="12" s="1"/>
  <c r="J119" i="12" s="1"/>
  <c r="J120" i="12" s="1"/>
  <c r="J121" i="12" s="1"/>
  <c r="J122" i="12" s="1"/>
  <c r="J123" i="12" s="1"/>
  <c r="J124" i="12" s="1"/>
  <c r="J125" i="12" s="1"/>
  <c r="J126" i="12" s="1"/>
  <c r="J127" i="12" s="1"/>
  <c r="I14" i="12"/>
  <c r="I15" i="12" s="1"/>
  <c r="J13" i="12"/>
  <c r="I13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O90" i="11"/>
  <c r="O48" i="11"/>
  <c r="O70" i="11"/>
  <c r="O43" i="11"/>
  <c r="O35" i="11"/>
  <c r="N90" i="11"/>
  <c r="N70" i="11"/>
  <c r="N48" i="11"/>
  <c r="N43" i="11"/>
  <c r="N35" i="11"/>
  <c r="M90" i="11"/>
  <c r="M70" i="11"/>
  <c r="M48" i="11"/>
  <c r="M43" i="11"/>
  <c r="M35" i="11"/>
  <c r="L90" i="11"/>
  <c r="L78" i="11"/>
  <c r="L70" i="11"/>
  <c r="L61" i="11"/>
  <c r="L48" i="11"/>
  <c r="L47" i="11"/>
  <c r="L43" i="11"/>
  <c r="L37" i="11"/>
  <c r="L35" i="11"/>
  <c r="L19" i="11"/>
  <c r="I16" i="11"/>
  <c r="I17" i="11" s="1"/>
  <c r="I18" i="11" s="1"/>
  <c r="I19" i="11" s="1"/>
  <c r="I20" i="11" s="1"/>
  <c r="I21" i="11" s="1"/>
  <c r="I22" i="11" s="1"/>
  <c r="I23" i="11" s="1"/>
  <c r="I24" i="11" s="1"/>
  <c r="I25" i="11" s="1"/>
  <c r="I26" i="11" s="1"/>
  <c r="I27" i="11" s="1"/>
  <c r="I28" i="11" s="1"/>
  <c r="I29" i="11" s="1"/>
  <c r="I30" i="11" s="1"/>
  <c r="I31" i="11" s="1"/>
  <c r="I32" i="11" s="1"/>
  <c r="I33" i="11" s="1"/>
  <c r="I34" i="11" s="1"/>
  <c r="I35" i="11" s="1"/>
  <c r="I36" i="11" s="1"/>
  <c r="I37" i="11" s="1"/>
  <c r="I38" i="11" s="1"/>
  <c r="I39" i="11" s="1"/>
  <c r="I40" i="11" s="1"/>
  <c r="I41" i="11" s="1"/>
  <c r="I42" i="11" s="1"/>
  <c r="I43" i="11" s="1"/>
  <c r="I44" i="11" s="1"/>
  <c r="I45" i="11" s="1"/>
  <c r="I46" i="11" s="1"/>
  <c r="I47" i="11" s="1"/>
  <c r="I48" i="11" s="1"/>
  <c r="I49" i="11" s="1"/>
  <c r="I50" i="11" s="1"/>
  <c r="I51" i="11" s="1"/>
  <c r="I52" i="11" s="1"/>
  <c r="I53" i="11" s="1"/>
  <c r="I54" i="11" s="1"/>
  <c r="I55" i="11" s="1"/>
  <c r="I56" i="11" s="1"/>
  <c r="I57" i="11" s="1"/>
  <c r="I58" i="11" s="1"/>
  <c r="I59" i="11" s="1"/>
  <c r="I60" i="11" s="1"/>
  <c r="I61" i="11" s="1"/>
  <c r="I62" i="11" s="1"/>
  <c r="I63" i="11" s="1"/>
  <c r="I64" i="11" s="1"/>
  <c r="I65" i="11" s="1"/>
  <c r="I66" i="11" s="1"/>
  <c r="I67" i="11" s="1"/>
  <c r="I68" i="11" s="1"/>
  <c r="I69" i="11" s="1"/>
  <c r="I70" i="11" s="1"/>
  <c r="I71" i="11" s="1"/>
  <c r="I72" i="11" s="1"/>
  <c r="I73" i="11" s="1"/>
  <c r="I74" i="11" s="1"/>
  <c r="I75" i="11" s="1"/>
  <c r="I76" i="11" s="1"/>
  <c r="I77" i="11" s="1"/>
  <c r="I78" i="11" s="1"/>
  <c r="I79" i="11" s="1"/>
  <c r="I80" i="11" s="1"/>
  <c r="I81" i="11" s="1"/>
  <c r="I82" i="11" s="1"/>
  <c r="I83" i="11" s="1"/>
  <c r="I84" i="11" s="1"/>
  <c r="I85" i="11" s="1"/>
  <c r="I86" i="11" s="1"/>
  <c r="I87" i="11" s="1"/>
  <c r="I88" i="11" s="1"/>
  <c r="I89" i="11" s="1"/>
  <c r="I90" i="11" s="1"/>
  <c r="I91" i="11" s="1"/>
  <c r="I92" i="11" s="1"/>
  <c r="I93" i="11" s="1"/>
  <c r="I94" i="11" s="1"/>
  <c r="I95" i="11" s="1"/>
  <c r="I96" i="11" s="1"/>
  <c r="I97" i="11" s="1"/>
  <c r="I98" i="11" s="1"/>
  <c r="I99" i="11" s="1"/>
  <c r="I100" i="11" s="1"/>
  <c r="I101" i="11" s="1"/>
  <c r="I102" i="11" s="1"/>
  <c r="I103" i="11" s="1"/>
  <c r="I104" i="11" s="1"/>
  <c r="I105" i="11" s="1"/>
  <c r="I106" i="11" s="1"/>
  <c r="I107" i="11" s="1"/>
  <c r="I108" i="11" s="1"/>
  <c r="I109" i="11" s="1"/>
  <c r="I110" i="11" s="1"/>
  <c r="I111" i="11" s="1"/>
  <c r="I112" i="11" s="1"/>
  <c r="I113" i="11" s="1"/>
  <c r="I114" i="11" s="1"/>
  <c r="I115" i="11" s="1"/>
  <c r="I116" i="11" s="1"/>
  <c r="I117" i="11" s="1"/>
  <c r="I118" i="11" s="1"/>
  <c r="I119" i="11" s="1"/>
  <c r="I120" i="11" s="1"/>
  <c r="I121" i="11" s="1"/>
  <c r="I122" i="11" s="1"/>
  <c r="I123" i="11" s="1"/>
  <c r="I124" i="11" s="1"/>
  <c r="I125" i="11" s="1"/>
  <c r="I126" i="11" s="1"/>
  <c r="I127" i="11" s="1"/>
  <c r="J14" i="1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J41" i="11" s="1"/>
  <c r="J42" i="11" s="1"/>
  <c r="J43" i="11" s="1"/>
  <c r="J44" i="11" s="1"/>
  <c r="J45" i="11" s="1"/>
  <c r="J46" i="11" s="1"/>
  <c r="J47" i="11" s="1"/>
  <c r="J48" i="11" s="1"/>
  <c r="J49" i="11" s="1"/>
  <c r="J50" i="11" s="1"/>
  <c r="J51" i="11" s="1"/>
  <c r="J52" i="11" s="1"/>
  <c r="J53" i="11" s="1"/>
  <c r="J54" i="11" s="1"/>
  <c r="J55" i="11" s="1"/>
  <c r="J56" i="11" s="1"/>
  <c r="J57" i="11" s="1"/>
  <c r="J58" i="11" s="1"/>
  <c r="J59" i="11" s="1"/>
  <c r="J60" i="11" s="1"/>
  <c r="J61" i="11" s="1"/>
  <c r="J62" i="11" s="1"/>
  <c r="J63" i="11" s="1"/>
  <c r="J64" i="11" s="1"/>
  <c r="J65" i="11" s="1"/>
  <c r="J66" i="11" s="1"/>
  <c r="J67" i="11" s="1"/>
  <c r="J68" i="11" s="1"/>
  <c r="J69" i="11" s="1"/>
  <c r="J70" i="11" s="1"/>
  <c r="J71" i="11" s="1"/>
  <c r="J72" i="11" s="1"/>
  <c r="J73" i="11" s="1"/>
  <c r="J74" i="11" s="1"/>
  <c r="J75" i="11" s="1"/>
  <c r="J76" i="11" s="1"/>
  <c r="J77" i="11" s="1"/>
  <c r="J78" i="11" s="1"/>
  <c r="J79" i="11" s="1"/>
  <c r="J80" i="11" s="1"/>
  <c r="J81" i="11" s="1"/>
  <c r="J82" i="11" s="1"/>
  <c r="J83" i="11" s="1"/>
  <c r="J84" i="11" s="1"/>
  <c r="J85" i="11" s="1"/>
  <c r="J86" i="11" s="1"/>
  <c r="J87" i="11" s="1"/>
  <c r="J88" i="11" s="1"/>
  <c r="J89" i="11" s="1"/>
  <c r="J90" i="11" s="1"/>
  <c r="J91" i="11" s="1"/>
  <c r="J92" i="11" s="1"/>
  <c r="J93" i="11" s="1"/>
  <c r="J94" i="11" s="1"/>
  <c r="J95" i="11" s="1"/>
  <c r="J96" i="11" s="1"/>
  <c r="J97" i="11" s="1"/>
  <c r="J98" i="11" s="1"/>
  <c r="J99" i="11" s="1"/>
  <c r="J100" i="11" s="1"/>
  <c r="J101" i="11" s="1"/>
  <c r="J102" i="11" s="1"/>
  <c r="J103" i="11" s="1"/>
  <c r="J104" i="11" s="1"/>
  <c r="J105" i="11" s="1"/>
  <c r="J106" i="11" s="1"/>
  <c r="J107" i="11" s="1"/>
  <c r="J108" i="11" s="1"/>
  <c r="J109" i="11" s="1"/>
  <c r="J110" i="11" s="1"/>
  <c r="J111" i="11" s="1"/>
  <c r="J112" i="11" s="1"/>
  <c r="J113" i="11" s="1"/>
  <c r="J114" i="11" s="1"/>
  <c r="J115" i="11" s="1"/>
  <c r="J116" i="11" s="1"/>
  <c r="J117" i="11" s="1"/>
  <c r="J118" i="11" s="1"/>
  <c r="J119" i="11" s="1"/>
  <c r="J120" i="11" s="1"/>
  <c r="J121" i="11" s="1"/>
  <c r="J122" i="11" s="1"/>
  <c r="J123" i="11" s="1"/>
  <c r="J124" i="11" s="1"/>
  <c r="J125" i="11" s="1"/>
  <c r="J126" i="11" s="1"/>
  <c r="J127" i="11" s="1"/>
  <c r="I14" i="11"/>
  <c r="I15" i="11" s="1"/>
  <c r="J13" i="11"/>
  <c r="I13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O125" i="10"/>
  <c r="O87" i="10"/>
  <c r="O56" i="10"/>
  <c r="O23" i="10"/>
  <c r="N125" i="10"/>
  <c r="N87" i="10"/>
  <c r="N56" i="10"/>
  <c r="N23" i="10"/>
  <c r="M125" i="10"/>
  <c r="M87" i="10"/>
  <c r="M56" i="10"/>
  <c r="M23" i="10"/>
  <c r="L125" i="10"/>
  <c r="L107" i="10"/>
  <c r="L87" i="10"/>
  <c r="L74" i="10"/>
  <c r="L56" i="10"/>
  <c r="L44" i="10"/>
  <c r="L23" i="10"/>
  <c r="L17" i="10"/>
  <c r="I14" i="10"/>
  <c r="I15" i="10" s="1"/>
  <c r="J13" i="10"/>
  <c r="J14" i="10" s="1"/>
  <c r="J15" i="10" s="1"/>
  <c r="J16" i="10" s="1"/>
  <c r="J17" i="10" s="1"/>
  <c r="I13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13" i="10"/>
  <c r="M119" i="9"/>
  <c r="N119" i="9" s="1"/>
  <c r="M103" i="9"/>
  <c r="N103" i="9" s="1"/>
  <c r="M58" i="9"/>
  <c r="N58" i="9" s="1"/>
  <c r="O58" i="9" s="1"/>
  <c r="O72" i="9" s="1"/>
  <c r="O77" i="9" s="1"/>
  <c r="L119" i="9"/>
  <c r="L118" i="9"/>
  <c r="L116" i="9"/>
  <c r="L115" i="9"/>
  <c r="M116" i="9" s="1"/>
  <c r="N116" i="9" s="1"/>
  <c r="L112" i="9"/>
  <c r="M112" i="9" s="1"/>
  <c r="N112" i="9" s="1"/>
  <c r="L108" i="9"/>
  <c r="L106" i="9"/>
  <c r="M106" i="9" s="1"/>
  <c r="N106" i="9" s="1"/>
  <c r="L104" i="9"/>
  <c r="L103" i="9"/>
  <c r="L100" i="9"/>
  <c r="L98" i="9"/>
  <c r="L79" i="9"/>
  <c r="M98" i="9" s="1"/>
  <c r="N98" i="9" s="1"/>
  <c r="L77" i="9"/>
  <c r="M77" i="9" s="1"/>
  <c r="N77" i="9" s="1"/>
  <c r="L74" i="9"/>
  <c r="L72" i="9"/>
  <c r="M72" i="9" s="1"/>
  <c r="N72" i="9" s="1"/>
  <c r="L70" i="9"/>
  <c r="L58" i="9"/>
  <c r="L14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J71" i="9" s="1"/>
  <c r="J72" i="9" s="1"/>
  <c r="J73" i="9" s="1"/>
  <c r="J74" i="9" s="1"/>
  <c r="J75" i="9" s="1"/>
  <c r="J76" i="9" s="1"/>
  <c r="J77" i="9" s="1"/>
  <c r="J78" i="9" s="1"/>
  <c r="J79" i="9" s="1"/>
  <c r="J80" i="9" s="1"/>
  <c r="J81" i="9" s="1"/>
  <c r="J82" i="9" s="1"/>
  <c r="J83" i="9" s="1"/>
  <c r="J84" i="9" s="1"/>
  <c r="J85" i="9" s="1"/>
  <c r="J86" i="9" s="1"/>
  <c r="J87" i="9" s="1"/>
  <c r="J88" i="9" s="1"/>
  <c r="J89" i="9" s="1"/>
  <c r="J90" i="9" s="1"/>
  <c r="J91" i="9" s="1"/>
  <c r="J92" i="9" s="1"/>
  <c r="J93" i="9" s="1"/>
  <c r="J94" i="9" s="1"/>
  <c r="J95" i="9" s="1"/>
  <c r="J96" i="9" s="1"/>
  <c r="J97" i="9" s="1"/>
  <c r="J98" i="9" s="1"/>
  <c r="J99" i="9" s="1"/>
  <c r="J100" i="9" s="1"/>
  <c r="J101" i="9" s="1"/>
  <c r="J102" i="9" s="1"/>
  <c r="J103" i="9" s="1"/>
  <c r="J104" i="9" s="1"/>
  <c r="J105" i="9" s="1"/>
  <c r="J106" i="9" s="1"/>
  <c r="J107" i="9" s="1"/>
  <c r="J108" i="9" s="1"/>
  <c r="J109" i="9" s="1"/>
  <c r="J110" i="9" s="1"/>
  <c r="J111" i="9" s="1"/>
  <c r="J112" i="9" s="1"/>
  <c r="J113" i="9" s="1"/>
  <c r="J114" i="9" s="1"/>
  <c r="J115" i="9" s="1"/>
  <c r="J116" i="9" s="1"/>
  <c r="J117" i="9" s="1"/>
  <c r="J118" i="9" s="1"/>
  <c r="J119" i="9" s="1"/>
  <c r="J120" i="9" s="1"/>
  <c r="J121" i="9" s="1"/>
  <c r="J122" i="9" s="1"/>
  <c r="J123" i="9" s="1"/>
  <c r="J124" i="9" s="1"/>
  <c r="J125" i="9" s="1"/>
  <c r="J126" i="9" s="1"/>
  <c r="J127" i="9" s="1"/>
  <c r="H13" i="9"/>
  <c r="J13" i="9" s="1"/>
  <c r="I16" i="10" l="1"/>
  <c r="I17" i="10" s="1"/>
  <c r="I18" i="10" s="1"/>
  <c r="I19" i="10" s="1"/>
  <c r="I20" i="10" s="1"/>
  <c r="I21" i="10" s="1"/>
  <c r="I22" i="10" s="1"/>
  <c r="I23" i="10" s="1"/>
  <c r="I24" i="10" s="1"/>
  <c r="I25" i="10" s="1"/>
  <c r="I26" i="10" s="1"/>
  <c r="I27" i="10" s="1"/>
  <c r="I28" i="10" s="1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I39" i="10" s="1"/>
  <c r="I40" i="10" s="1"/>
  <c r="I41" i="10" s="1"/>
  <c r="I42" i="10" s="1"/>
  <c r="I43" i="10" s="1"/>
  <c r="I44" i="10" s="1"/>
  <c r="I45" i="10" s="1"/>
  <c r="I46" i="10" s="1"/>
  <c r="I47" i="10" s="1"/>
  <c r="I48" i="10" s="1"/>
  <c r="I49" i="10" s="1"/>
  <c r="I50" i="10" s="1"/>
  <c r="I51" i="10" s="1"/>
  <c r="I52" i="10" s="1"/>
  <c r="I53" i="10" s="1"/>
  <c r="I54" i="10" s="1"/>
  <c r="I55" i="10" s="1"/>
  <c r="I56" i="10" s="1"/>
  <c r="I57" i="10" s="1"/>
  <c r="I58" i="10" s="1"/>
  <c r="I59" i="10" s="1"/>
  <c r="I60" i="10" s="1"/>
  <c r="I61" i="10" s="1"/>
  <c r="I62" i="10" s="1"/>
  <c r="I63" i="10" s="1"/>
  <c r="I64" i="10" s="1"/>
  <c r="I65" i="10" s="1"/>
  <c r="I66" i="10" s="1"/>
  <c r="I67" i="10" s="1"/>
  <c r="I68" i="10" s="1"/>
  <c r="I69" i="10" s="1"/>
  <c r="I70" i="10" s="1"/>
  <c r="I71" i="10" s="1"/>
  <c r="I72" i="10" s="1"/>
  <c r="I73" i="10" s="1"/>
  <c r="I74" i="10" s="1"/>
  <c r="I75" i="10" s="1"/>
  <c r="I76" i="10" s="1"/>
  <c r="I77" i="10" s="1"/>
  <c r="I78" i="10" s="1"/>
  <c r="I79" i="10" s="1"/>
  <c r="I80" i="10" s="1"/>
  <c r="I81" i="10" s="1"/>
  <c r="I82" i="10" s="1"/>
  <c r="I83" i="10" s="1"/>
  <c r="I84" i="10" s="1"/>
  <c r="I85" i="10" s="1"/>
  <c r="I86" i="10" s="1"/>
  <c r="I87" i="10" s="1"/>
  <c r="I88" i="10" s="1"/>
  <c r="I89" i="10" s="1"/>
  <c r="I90" i="10" s="1"/>
  <c r="I91" i="10" s="1"/>
  <c r="I92" i="10" s="1"/>
  <c r="I93" i="10" s="1"/>
  <c r="I94" i="10" s="1"/>
  <c r="I95" i="10" s="1"/>
  <c r="I96" i="10" s="1"/>
  <c r="I97" i="10" s="1"/>
  <c r="I98" i="10" s="1"/>
  <c r="I99" i="10" s="1"/>
  <c r="I100" i="10" s="1"/>
  <c r="I101" i="10" s="1"/>
  <c r="I102" i="10" s="1"/>
  <c r="I103" i="10" s="1"/>
  <c r="I104" i="10" s="1"/>
  <c r="I105" i="10" s="1"/>
  <c r="I106" i="10" s="1"/>
  <c r="I107" i="10" s="1"/>
  <c r="I108" i="10" s="1"/>
  <c r="I109" i="10" s="1"/>
  <c r="I110" i="10" s="1"/>
  <c r="I111" i="10" s="1"/>
  <c r="I112" i="10" s="1"/>
  <c r="I113" i="10" s="1"/>
  <c r="I114" i="10" s="1"/>
  <c r="I115" i="10" s="1"/>
  <c r="I116" i="10" s="1"/>
  <c r="I117" i="10" s="1"/>
  <c r="I118" i="10" s="1"/>
  <c r="I119" i="10" s="1"/>
  <c r="I120" i="10" s="1"/>
  <c r="I121" i="10" s="1"/>
  <c r="I122" i="10" s="1"/>
  <c r="I123" i="10" s="1"/>
  <c r="I124" i="10" s="1"/>
  <c r="I125" i="10" s="1"/>
  <c r="I126" i="10" s="1"/>
  <c r="I127" i="10" s="1"/>
  <c r="J18" i="10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J57" i="10" s="1"/>
  <c r="J58" i="10" s="1"/>
  <c r="J59" i="10" s="1"/>
  <c r="J60" i="10" s="1"/>
  <c r="J61" i="10" s="1"/>
  <c r="J62" i="10" s="1"/>
  <c r="J63" i="10" s="1"/>
  <c r="J64" i="10" s="1"/>
  <c r="J65" i="10" s="1"/>
  <c r="J66" i="10" s="1"/>
  <c r="J67" i="10" s="1"/>
  <c r="J68" i="10" s="1"/>
  <c r="J69" i="10" s="1"/>
  <c r="J70" i="10" s="1"/>
  <c r="J71" i="10" s="1"/>
  <c r="J72" i="10" s="1"/>
  <c r="J73" i="10" s="1"/>
  <c r="J74" i="10" s="1"/>
  <c r="J75" i="10" s="1"/>
  <c r="J76" i="10" s="1"/>
  <c r="J77" i="10" s="1"/>
  <c r="J78" i="10" s="1"/>
  <c r="J79" i="10" s="1"/>
  <c r="J80" i="10" s="1"/>
  <c r="J81" i="10" s="1"/>
  <c r="J82" i="10" s="1"/>
  <c r="J83" i="10" s="1"/>
  <c r="J84" i="10" s="1"/>
  <c r="J85" i="10" s="1"/>
  <c r="J86" i="10" s="1"/>
  <c r="J87" i="10" s="1"/>
  <c r="J88" i="10" s="1"/>
  <c r="J89" i="10" s="1"/>
  <c r="J90" i="10" s="1"/>
  <c r="J91" i="10" s="1"/>
  <c r="J92" i="10" s="1"/>
  <c r="J93" i="10" s="1"/>
  <c r="J94" i="10" s="1"/>
  <c r="J95" i="10" s="1"/>
  <c r="J96" i="10" s="1"/>
  <c r="J97" i="10" s="1"/>
  <c r="J98" i="10" s="1"/>
  <c r="J99" i="10" s="1"/>
  <c r="J100" i="10" s="1"/>
  <c r="J101" i="10" s="1"/>
  <c r="J102" i="10" s="1"/>
  <c r="J103" i="10" s="1"/>
  <c r="J104" i="10" s="1"/>
  <c r="J105" i="10" s="1"/>
  <c r="J106" i="10" s="1"/>
  <c r="J107" i="10" s="1"/>
  <c r="J108" i="10" s="1"/>
  <c r="J109" i="10" s="1"/>
  <c r="J110" i="10" s="1"/>
  <c r="J111" i="10" s="1"/>
  <c r="J112" i="10" s="1"/>
  <c r="J113" i="10" s="1"/>
  <c r="J114" i="10" s="1"/>
  <c r="J115" i="10" s="1"/>
  <c r="J116" i="10" s="1"/>
  <c r="J117" i="10" s="1"/>
  <c r="J118" i="10" s="1"/>
  <c r="J119" i="10" s="1"/>
  <c r="J120" i="10" s="1"/>
  <c r="J121" i="10" s="1"/>
  <c r="J122" i="10" s="1"/>
  <c r="J123" i="10" s="1"/>
  <c r="J124" i="10" s="1"/>
  <c r="J125" i="10" s="1"/>
  <c r="J126" i="10" s="1"/>
  <c r="J127" i="10" s="1"/>
  <c r="E10" i="13"/>
  <c r="O3" i="13"/>
  <c r="O10" i="13" s="1"/>
  <c r="D10" i="13"/>
  <c r="I10" i="13"/>
  <c r="N3" i="13"/>
  <c r="N7" i="13"/>
  <c r="N4" i="13"/>
  <c r="N8" i="13"/>
  <c r="O98" i="9"/>
  <c r="O103" i="9" s="1"/>
  <c r="O106" i="9" s="1"/>
  <c r="O112" i="9" s="1"/>
  <c r="O116" i="9" s="1"/>
  <c r="O119" i="9" s="1"/>
  <c r="I13" i="9"/>
  <c r="I14" i="9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53" i="9" s="1"/>
  <c r="I54" i="9" s="1"/>
  <c r="I55" i="9" s="1"/>
  <c r="I56" i="9" s="1"/>
  <c r="I57" i="9" s="1"/>
  <c r="I58" i="9" s="1"/>
  <c r="I59" i="9" s="1"/>
  <c r="I60" i="9" s="1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I86" i="9" s="1"/>
  <c r="I87" i="9" s="1"/>
  <c r="I88" i="9" s="1"/>
  <c r="I89" i="9" s="1"/>
  <c r="I90" i="9" s="1"/>
  <c r="I91" i="9" s="1"/>
  <c r="I92" i="9" s="1"/>
  <c r="I93" i="9" s="1"/>
  <c r="I94" i="9" s="1"/>
  <c r="I95" i="9" s="1"/>
  <c r="I96" i="9" s="1"/>
  <c r="I97" i="9" s="1"/>
  <c r="I98" i="9" s="1"/>
  <c r="I99" i="9" s="1"/>
  <c r="I100" i="9" s="1"/>
  <c r="I101" i="9" s="1"/>
  <c r="I102" i="9" s="1"/>
  <c r="I103" i="9" s="1"/>
  <c r="I104" i="9" s="1"/>
  <c r="I105" i="9" s="1"/>
  <c r="I106" i="9" s="1"/>
  <c r="I107" i="9" s="1"/>
  <c r="I108" i="9" s="1"/>
  <c r="I109" i="9" s="1"/>
  <c r="I110" i="9" s="1"/>
  <c r="I111" i="9" s="1"/>
  <c r="I112" i="9" s="1"/>
  <c r="I113" i="9" s="1"/>
  <c r="I114" i="9" s="1"/>
  <c r="I115" i="9" s="1"/>
  <c r="I116" i="9" s="1"/>
  <c r="I117" i="9" s="1"/>
  <c r="I118" i="9" s="1"/>
  <c r="I119" i="9" s="1"/>
  <c r="I120" i="9" s="1"/>
  <c r="I121" i="9" s="1"/>
  <c r="I122" i="9" s="1"/>
  <c r="I123" i="9" s="1"/>
  <c r="I124" i="9" s="1"/>
  <c r="I125" i="9" s="1"/>
  <c r="I126" i="9" s="1"/>
  <c r="I127" i="9" s="1"/>
  <c r="O120" i="8"/>
  <c r="O115" i="8"/>
  <c r="O113" i="8"/>
  <c r="O100" i="8"/>
  <c r="O99" i="8"/>
  <c r="O94" i="8"/>
  <c r="O83" i="8"/>
  <c r="O76" i="8"/>
  <c r="O56" i="8"/>
  <c r="O54" i="8"/>
  <c r="O53" i="8"/>
  <c r="O36" i="8"/>
  <c r="O34" i="8"/>
  <c r="O30" i="8"/>
  <c r="O28" i="8"/>
  <c r="O21" i="8"/>
  <c r="O18" i="8"/>
  <c r="O42" i="7"/>
  <c r="N120" i="8"/>
  <c r="N113" i="8"/>
  <c r="N99" i="8"/>
  <c r="N83" i="8"/>
  <c r="N56" i="8"/>
  <c r="N53" i="8"/>
  <c r="N34" i="8"/>
  <c r="N28" i="8"/>
  <c r="N18" i="8"/>
  <c r="M120" i="8"/>
  <c r="M113" i="8"/>
  <c r="M99" i="8"/>
  <c r="M83" i="8"/>
  <c r="M56" i="8"/>
  <c r="M53" i="8"/>
  <c r="M34" i="8"/>
  <c r="M28" i="8"/>
  <c r="M18" i="8"/>
  <c r="L120" i="8"/>
  <c r="L115" i="8"/>
  <c r="L113" i="8"/>
  <c r="L100" i="8"/>
  <c r="L99" i="8"/>
  <c r="L94" i="8"/>
  <c r="L83" i="8"/>
  <c r="L76" i="8"/>
  <c r="L56" i="8"/>
  <c r="L54" i="8"/>
  <c r="L53" i="8"/>
  <c r="L36" i="8"/>
  <c r="L34" i="8"/>
  <c r="L30" i="8"/>
  <c r="L28" i="8"/>
  <c r="L21" i="8"/>
  <c r="L18" i="8"/>
  <c r="L14" i="8"/>
  <c r="I13" i="8"/>
  <c r="J14" i="8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J31" i="8" s="1"/>
  <c r="J32" i="8" s="1"/>
  <c r="J33" i="8" s="1"/>
  <c r="J34" i="8" s="1"/>
  <c r="J35" i="8" s="1"/>
  <c r="J36" i="8" s="1"/>
  <c r="J37" i="8" s="1"/>
  <c r="J38" i="8" s="1"/>
  <c r="J39" i="8" s="1"/>
  <c r="J40" i="8" s="1"/>
  <c r="J41" i="8" s="1"/>
  <c r="J42" i="8" s="1"/>
  <c r="J43" i="8" s="1"/>
  <c r="J44" i="8" s="1"/>
  <c r="J45" i="8" s="1"/>
  <c r="J46" i="8" s="1"/>
  <c r="J47" i="8" s="1"/>
  <c r="J48" i="8" s="1"/>
  <c r="J49" i="8" s="1"/>
  <c r="J50" i="8" s="1"/>
  <c r="J51" i="8" s="1"/>
  <c r="J52" i="8" s="1"/>
  <c r="J53" i="8" s="1"/>
  <c r="J54" i="8" s="1"/>
  <c r="J55" i="8" s="1"/>
  <c r="J56" i="8" s="1"/>
  <c r="J57" i="8" s="1"/>
  <c r="J58" i="8" s="1"/>
  <c r="J59" i="8" s="1"/>
  <c r="J60" i="8" s="1"/>
  <c r="J61" i="8" s="1"/>
  <c r="J62" i="8" s="1"/>
  <c r="J63" i="8" s="1"/>
  <c r="J64" i="8" s="1"/>
  <c r="J65" i="8" s="1"/>
  <c r="J66" i="8" s="1"/>
  <c r="J67" i="8" s="1"/>
  <c r="J68" i="8" s="1"/>
  <c r="J69" i="8" s="1"/>
  <c r="J70" i="8" s="1"/>
  <c r="J71" i="8" s="1"/>
  <c r="J72" i="8" s="1"/>
  <c r="J73" i="8" s="1"/>
  <c r="J74" i="8" s="1"/>
  <c r="J75" i="8" s="1"/>
  <c r="J76" i="8" s="1"/>
  <c r="J77" i="8" s="1"/>
  <c r="J78" i="8" s="1"/>
  <c r="J79" i="8" s="1"/>
  <c r="J80" i="8" s="1"/>
  <c r="J81" i="8" s="1"/>
  <c r="J82" i="8" s="1"/>
  <c r="J83" i="8" s="1"/>
  <c r="J84" i="8" s="1"/>
  <c r="J85" i="8" s="1"/>
  <c r="J86" i="8" s="1"/>
  <c r="J87" i="8" s="1"/>
  <c r="J88" i="8" s="1"/>
  <c r="J89" i="8" s="1"/>
  <c r="J90" i="8" s="1"/>
  <c r="J91" i="8" s="1"/>
  <c r="J92" i="8" s="1"/>
  <c r="J93" i="8" s="1"/>
  <c r="J94" i="8" s="1"/>
  <c r="J95" i="8" s="1"/>
  <c r="J96" i="8" s="1"/>
  <c r="J97" i="8" s="1"/>
  <c r="J98" i="8" s="1"/>
  <c r="J99" i="8" s="1"/>
  <c r="J100" i="8" s="1"/>
  <c r="J101" i="8" s="1"/>
  <c r="J102" i="8" s="1"/>
  <c r="J103" i="8" s="1"/>
  <c r="J104" i="8" s="1"/>
  <c r="J105" i="8" s="1"/>
  <c r="J106" i="8" s="1"/>
  <c r="J107" i="8" s="1"/>
  <c r="J108" i="8" s="1"/>
  <c r="J109" i="8" s="1"/>
  <c r="J110" i="8" s="1"/>
  <c r="J111" i="8" s="1"/>
  <c r="J112" i="8" s="1"/>
  <c r="J113" i="8" s="1"/>
  <c r="J114" i="8" s="1"/>
  <c r="J115" i="8" s="1"/>
  <c r="J116" i="8" s="1"/>
  <c r="J117" i="8" s="1"/>
  <c r="J118" i="8" s="1"/>
  <c r="J119" i="8" s="1"/>
  <c r="J120" i="8" s="1"/>
  <c r="J121" i="8" s="1"/>
  <c r="J122" i="8" s="1"/>
  <c r="J123" i="8" s="1"/>
  <c r="J124" i="8" s="1"/>
  <c r="J125" i="8" s="1"/>
  <c r="J126" i="8" s="1"/>
  <c r="J127" i="8" s="1"/>
  <c r="J13" i="8"/>
  <c r="I18" i="7"/>
  <c r="I19" i="7" s="1"/>
  <c r="I20" i="7" s="1"/>
  <c r="I21" i="7" s="1"/>
  <c r="I22" i="7" s="1"/>
  <c r="I23" i="7" s="1"/>
  <c r="I24" i="7" s="1"/>
  <c r="I25" i="7" s="1"/>
  <c r="I26" i="7" s="1"/>
  <c r="I27" i="7" s="1"/>
  <c r="I28" i="7" s="1"/>
  <c r="I29" i="7" s="1"/>
  <c r="I30" i="7" s="1"/>
  <c r="I31" i="7" s="1"/>
  <c r="I32" i="7" s="1"/>
  <c r="I33" i="7" s="1"/>
  <c r="I34" i="7" s="1"/>
  <c r="I35" i="7" s="1"/>
  <c r="I36" i="7" s="1"/>
  <c r="I37" i="7" s="1"/>
  <c r="I38" i="7" s="1"/>
  <c r="I39" i="7" s="1"/>
  <c r="I40" i="7" s="1"/>
  <c r="I41" i="7" s="1"/>
  <c r="I42" i="7" s="1"/>
  <c r="I43" i="7" s="1"/>
  <c r="I44" i="7" s="1"/>
  <c r="I45" i="7" s="1"/>
  <c r="I46" i="7" s="1"/>
  <c r="I47" i="7" s="1"/>
  <c r="I48" i="7" s="1"/>
  <c r="I49" i="7" s="1"/>
  <c r="I50" i="7" s="1"/>
  <c r="I51" i="7" s="1"/>
  <c r="I52" i="7" s="1"/>
  <c r="I53" i="7" s="1"/>
  <c r="I54" i="7" s="1"/>
  <c r="I55" i="7" s="1"/>
  <c r="I56" i="7" s="1"/>
  <c r="I57" i="7" s="1"/>
  <c r="I58" i="7" s="1"/>
  <c r="I59" i="7" s="1"/>
  <c r="I60" i="7" s="1"/>
  <c r="I61" i="7" s="1"/>
  <c r="I62" i="7" s="1"/>
  <c r="I63" i="7" s="1"/>
  <c r="I64" i="7" s="1"/>
  <c r="I65" i="7" s="1"/>
  <c r="I66" i="7" s="1"/>
  <c r="I67" i="7" s="1"/>
  <c r="I68" i="7" s="1"/>
  <c r="I69" i="7" s="1"/>
  <c r="I70" i="7" s="1"/>
  <c r="I71" i="7" s="1"/>
  <c r="I72" i="7" s="1"/>
  <c r="I73" i="7" s="1"/>
  <c r="I74" i="7" s="1"/>
  <c r="I75" i="7" s="1"/>
  <c r="I76" i="7" s="1"/>
  <c r="I77" i="7" s="1"/>
  <c r="I78" i="7" s="1"/>
  <c r="I79" i="7" s="1"/>
  <c r="I80" i="7" s="1"/>
  <c r="I81" i="7" s="1"/>
  <c r="I82" i="7" s="1"/>
  <c r="I83" i="7" s="1"/>
  <c r="I84" i="7" s="1"/>
  <c r="I85" i="7" s="1"/>
  <c r="I86" i="7" s="1"/>
  <c r="I87" i="7" s="1"/>
  <c r="I88" i="7" s="1"/>
  <c r="I89" i="7" s="1"/>
  <c r="I90" i="7" s="1"/>
  <c r="I91" i="7" s="1"/>
  <c r="I92" i="7" s="1"/>
  <c r="I93" i="7" s="1"/>
  <c r="I94" i="7" s="1"/>
  <c r="I95" i="7" s="1"/>
  <c r="I96" i="7" s="1"/>
  <c r="I97" i="7" s="1"/>
  <c r="I98" i="7" s="1"/>
  <c r="I99" i="7" s="1"/>
  <c r="I100" i="7" s="1"/>
  <c r="I101" i="7" s="1"/>
  <c r="I102" i="7" s="1"/>
  <c r="I103" i="7" s="1"/>
  <c r="I104" i="7" s="1"/>
  <c r="I105" i="7" s="1"/>
  <c r="I106" i="7" s="1"/>
  <c r="I107" i="7" s="1"/>
  <c r="I108" i="7" s="1"/>
  <c r="I109" i="7" s="1"/>
  <c r="I110" i="7" s="1"/>
  <c r="I111" i="7" s="1"/>
  <c r="I112" i="7" s="1"/>
  <c r="I113" i="7" s="1"/>
  <c r="I114" i="7" s="1"/>
  <c r="I115" i="7" s="1"/>
  <c r="I116" i="7" s="1"/>
  <c r="I117" i="7" s="1"/>
  <c r="I118" i="7" s="1"/>
  <c r="I119" i="7" s="1"/>
  <c r="I120" i="7" s="1"/>
  <c r="I121" i="7" s="1"/>
  <c r="I122" i="7" s="1"/>
  <c r="I123" i="7" s="1"/>
  <c r="I124" i="7" s="1"/>
  <c r="I125" i="7" s="1"/>
  <c r="I126" i="7" s="1"/>
  <c r="I127" i="7" s="1"/>
  <c r="I17" i="7"/>
  <c r="I15" i="7"/>
  <c r="I16" i="7" s="1"/>
  <c r="I14" i="7"/>
  <c r="I14" i="8"/>
  <c r="I15" i="8" s="1"/>
  <c r="I16" i="8" s="1"/>
  <c r="I17" i="8" s="1"/>
  <c r="I18" i="8" s="1"/>
  <c r="I19" i="8" s="1"/>
  <c r="I20" i="8" s="1"/>
  <c r="I21" i="8" s="1"/>
  <c r="I22" i="8" s="1"/>
  <c r="I23" i="8" s="1"/>
  <c r="I24" i="8" s="1"/>
  <c r="I25" i="8" s="1"/>
  <c r="I26" i="8" s="1"/>
  <c r="I27" i="8" s="1"/>
  <c r="I28" i="8" s="1"/>
  <c r="I29" i="8" s="1"/>
  <c r="I30" i="8" s="1"/>
  <c r="I31" i="8" s="1"/>
  <c r="I32" i="8" s="1"/>
  <c r="I33" i="8" s="1"/>
  <c r="I34" i="8" s="1"/>
  <c r="I35" i="8" s="1"/>
  <c r="I36" i="8" s="1"/>
  <c r="I37" i="8" s="1"/>
  <c r="I38" i="8" s="1"/>
  <c r="I39" i="8" s="1"/>
  <c r="I40" i="8" s="1"/>
  <c r="I41" i="8" s="1"/>
  <c r="I42" i="8" s="1"/>
  <c r="I43" i="8" s="1"/>
  <c r="I44" i="8" s="1"/>
  <c r="I45" i="8" s="1"/>
  <c r="I46" i="8" s="1"/>
  <c r="I47" i="8" s="1"/>
  <c r="I48" i="8" s="1"/>
  <c r="I49" i="8" s="1"/>
  <c r="I50" i="8" s="1"/>
  <c r="I51" i="8" s="1"/>
  <c r="I52" i="8" s="1"/>
  <c r="I53" i="8" s="1"/>
  <c r="I54" i="8" s="1"/>
  <c r="I55" i="8" s="1"/>
  <c r="I56" i="8" s="1"/>
  <c r="I57" i="8" s="1"/>
  <c r="I58" i="8" s="1"/>
  <c r="I59" i="8" s="1"/>
  <c r="I60" i="8" s="1"/>
  <c r="I61" i="8" s="1"/>
  <c r="I62" i="8" s="1"/>
  <c r="I63" i="8" s="1"/>
  <c r="I64" i="8" s="1"/>
  <c r="I65" i="8" s="1"/>
  <c r="I66" i="8" s="1"/>
  <c r="I67" i="8" s="1"/>
  <c r="I68" i="8" s="1"/>
  <c r="I69" i="8" s="1"/>
  <c r="I70" i="8" s="1"/>
  <c r="I71" i="8" s="1"/>
  <c r="I72" i="8" s="1"/>
  <c r="I73" i="8" s="1"/>
  <c r="I74" i="8" s="1"/>
  <c r="I75" i="8" s="1"/>
  <c r="I76" i="8" s="1"/>
  <c r="I77" i="8" s="1"/>
  <c r="I78" i="8" s="1"/>
  <c r="I79" i="8" s="1"/>
  <c r="I80" i="8" s="1"/>
  <c r="I81" i="8" s="1"/>
  <c r="I82" i="8" s="1"/>
  <c r="I83" i="8" s="1"/>
  <c r="I84" i="8" s="1"/>
  <c r="I85" i="8" s="1"/>
  <c r="I86" i="8" s="1"/>
  <c r="I87" i="8" s="1"/>
  <c r="I88" i="8" s="1"/>
  <c r="I89" i="8" s="1"/>
  <c r="I90" i="8" s="1"/>
  <c r="I91" i="8" s="1"/>
  <c r="I92" i="8" s="1"/>
  <c r="I93" i="8" s="1"/>
  <c r="I94" i="8" s="1"/>
  <c r="I95" i="8" s="1"/>
  <c r="I96" i="8" s="1"/>
  <c r="I97" i="8" s="1"/>
  <c r="I98" i="8" s="1"/>
  <c r="I99" i="8" s="1"/>
  <c r="I100" i="8" s="1"/>
  <c r="I101" i="8" s="1"/>
  <c r="I102" i="8" s="1"/>
  <c r="I103" i="8" s="1"/>
  <c r="I104" i="8" s="1"/>
  <c r="I105" i="8" s="1"/>
  <c r="I106" i="8" s="1"/>
  <c r="I107" i="8" s="1"/>
  <c r="I108" i="8" s="1"/>
  <c r="I109" i="8" s="1"/>
  <c r="I110" i="8" s="1"/>
  <c r="I111" i="8" s="1"/>
  <c r="I112" i="8" s="1"/>
  <c r="I113" i="8" s="1"/>
  <c r="I114" i="8" s="1"/>
  <c r="I115" i="8" s="1"/>
  <c r="I116" i="8" s="1"/>
  <c r="I117" i="8" s="1"/>
  <c r="I118" i="8" s="1"/>
  <c r="I119" i="8" s="1"/>
  <c r="I120" i="8" s="1"/>
  <c r="I121" i="8" s="1"/>
  <c r="I122" i="8" s="1"/>
  <c r="I123" i="8" s="1"/>
  <c r="I124" i="8" s="1"/>
  <c r="I125" i="8" s="1"/>
  <c r="I126" i="8" s="1"/>
  <c r="I127" i="8" s="1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N127" i="7"/>
  <c r="M127" i="7"/>
  <c r="L127" i="7"/>
  <c r="L108" i="7"/>
  <c r="O44" i="7"/>
  <c r="O50" i="7" s="1"/>
  <c r="O54" i="7" s="1"/>
  <c r="O56" i="7" s="1"/>
  <c r="O76" i="7" s="1"/>
  <c r="O96" i="7" s="1"/>
  <c r="O108" i="7" s="1"/>
  <c r="O127" i="7" s="1"/>
  <c r="N96" i="7"/>
  <c r="M96" i="7"/>
  <c r="L96" i="7"/>
  <c r="L76" i="7"/>
  <c r="N56" i="7"/>
  <c r="M56" i="7"/>
  <c r="L56" i="7"/>
  <c r="L54" i="7"/>
  <c r="N50" i="7"/>
  <c r="M50" i="7"/>
  <c r="L50" i="7"/>
  <c r="L44" i="7"/>
  <c r="N42" i="7"/>
  <c r="M42" i="7"/>
  <c r="L42" i="7"/>
  <c r="L3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J13" i="7"/>
  <c r="H13" i="7"/>
  <c r="N10" i="13" l="1"/>
  <c r="J14" i="7"/>
  <c r="J15" i="7" s="1"/>
  <c r="J16" i="7" s="1"/>
  <c r="J17" i="7" s="1"/>
  <c r="J18" i="7" s="1"/>
  <c r="J19" i="7" s="1"/>
  <c r="J20" i="7" s="1"/>
  <c r="J21" i="7" s="1"/>
  <c r="J22" i="7" s="1"/>
  <c r="J23" i="7" s="1"/>
  <c r="J24" i="7" s="1"/>
  <c r="J25" i="7" s="1"/>
  <c r="J26" i="7" s="1"/>
  <c r="J27" i="7" s="1"/>
  <c r="J28" i="7" s="1"/>
  <c r="J29" i="7" s="1"/>
  <c r="J30" i="7" s="1"/>
  <c r="J31" i="7" s="1"/>
  <c r="J32" i="7" s="1"/>
  <c r="J33" i="7" s="1"/>
  <c r="J34" i="7" s="1"/>
  <c r="J35" i="7" s="1"/>
  <c r="J36" i="7" s="1"/>
  <c r="J37" i="7" s="1"/>
  <c r="J38" i="7" s="1"/>
  <c r="J39" i="7" s="1"/>
  <c r="J40" i="7" s="1"/>
  <c r="J41" i="7" s="1"/>
  <c r="J42" i="7" s="1"/>
  <c r="J43" i="7" s="1"/>
  <c r="J44" i="7" s="1"/>
  <c r="J45" i="7" s="1"/>
  <c r="J46" i="7" s="1"/>
  <c r="J47" i="7" s="1"/>
  <c r="J48" i="7" s="1"/>
  <c r="J49" i="7" s="1"/>
  <c r="J50" i="7" s="1"/>
  <c r="J51" i="7" s="1"/>
  <c r="J52" i="7" s="1"/>
  <c r="J53" i="7" s="1"/>
  <c r="J54" i="7" s="1"/>
  <c r="J55" i="7" s="1"/>
  <c r="J56" i="7" s="1"/>
  <c r="J57" i="7" s="1"/>
  <c r="J58" i="7" s="1"/>
  <c r="J59" i="7" s="1"/>
  <c r="J60" i="7" s="1"/>
  <c r="J61" i="7" s="1"/>
  <c r="J62" i="7" s="1"/>
  <c r="J63" i="7" s="1"/>
  <c r="J64" i="7" s="1"/>
  <c r="J65" i="7" s="1"/>
  <c r="J66" i="7" s="1"/>
  <c r="J67" i="7" s="1"/>
  <c r="J68" i="7" s="1"/>
  <c r="J69" i="7" s="1"/>
  <c r="J70" i="7" s="1"/>
  <c r="J71" i="7" s="1"/>
  <c r="J72" i="7" s="1"/>
  <c r="J73" i="7" s="1"/>
  <c r="J74" i="7" s="1"/>
  <c r="J75" i="7" s="1"/>
  <c r="J76" i="7" s="1"/>
  <c r="J77" i="7" s="1"/>
  <c r="J78" i="7" s="1"/>
  <c r="J79" i="7" s="1"/>
  <c r="J80" i="7" s="1"/>
  <c r="J81" i="7" s="1"/>
  <c r="J82" i="7" s="1"/>
  <c r="J83" i="7" s="1"/>
  <c r="J84" i="7" s="1"/>
  <c r="J85" i="7" s="1"/>
  <c r="J86" i="7" s="1"/>
  <c r="J87" i="7" s="1"/>
  <c r="J88" i="7" s="1"/>
  <c r="J89" i="7" s="1"/>
  <c r="J90" i="7" s="1"/>
  <c r="J91" i="7" s="1"/>
  <c r="J92" i="7" s="1"/>
  <c r="J93" i="7" s="1"/>
  <c r="J94" i="7" s="1"/>
  <c r="J95" i="7" s="1"/>
  <c r="J96" i="7" s="1"/>
  <c r="J97" i="7" s="1"/>
  <c r="J98" i="7" s="1"/>
  <c r="J99" i="7" s="1"/>
  <c r="J100" i="7" s="1"/>
  <c r="J101" i="7" s="1"/>
  <c r="J102" i="7" s="1"/>
  <c r="J103" i="7" s="1"/>
  <c r="J104" i="7" s="1"/>
  <c r="J105" i="7" s="1"/>
  <c r="J106" i="7" s="1"/>
  <c r="J107" i="7" s="1"/>
  <c r="J108" i="7" s="1"/>
  <c r="J109" i="7" s="1"/>
  <c r="J110" i="7" s="1"/>
  <c r="J111" i="7" s="1"/>
  <c r="J112" i="7" s="1"/>
  <c r="J113" i="7" s="1"/>
  <c r="J114" i="7" s="1"/>
  <c r="J115" i="7" s="1"/>
  <c r="J116" i="7" s="1"/>
  <c r="J117" i="7" s="1"/>
  <c r="J118" i="7" s="1"/>
  <c r="J119" i="7" s="1"/>
  <c r="J120" i="7" s="1"/>
  <c r="J121" i="7" s="1"/>
  <c r="J122" i="7" s="1"/>
  <c r="J123" i="7" s="1"/>
  <c r="J124" i="7" s="1"/>
  <c r="J125" i="7" s="1"/>
  <c r="J126" i="7" s="1"/>
  <c r="J127" i="7" s="1"/>
</calcChain>
</file>

<file path=xl/sharedStrings.xml><?xml version="1.0" encoding="utf-8"?>
<sst xmlns="http://schemas.openxmlformats.org/spreadsheetml/2006/main" count="188" uniqueCount="41">
  <si>
    <t>close</t>
  </si>
  <si>
    <t>month_number</t>
  </si>
  <si>
    <t>year_number</t>
  </si>
  <si>
    <t>close_for_first_date_in_month</t>
  </si>
  <si>
    <t>close_for_last_date_in_month</t>
  </si>
  <si>
    <t>TQQQ</t>
  </si>
  <si>
    <t>wins in last 12</t>
  </si>
  <si>
    <t>running &gt;=8 wins in last 12</t>
  </si>
  <si>
    <t>running &lt;8 losses in last 12</t>
  </si>
  <si>
    <t>SPY_monthly_performance</t>
  </si>
  <si>
    <t>TQQQ_monthly_performance</t>
  </si>
  <si>
    <t>TQQQ_GT_SPY</t>
  </si>
  <si>
    <t>SPXL_monthly_performance</t>
  </si>
  <si>
    <t>SPXL_GT_SPY</t>
  </si>
  <si>
    <t>buy</t>
  </si>
  <si>
    <t>sell</t>
  </si>
  <si>
    <t>sell - buy</t>
  </si>
  <si>
    <t>(sell-buy)/buy</t>
  </si>
  <si>
    <t>balance</t>
  </si>
  <si>
    <t>null</t>
  </si>
  <si>
    <t>UDOW_monthly_performance</t>
  </si>
  <si>
    <t>UDOW_GT_SPY</t>
  </si>
  <si>
    <t>AAPL_monthly_performance</t>
  </si>
  <si>
    <t>AAPL_GT_SPY</t>
  </si>
  <si>
    <t>GOOGL_monthly_performance</t>
  </si>
  <si>
    <t>GOOGL_GT_SPY</t>
  </si>
  <si>
    <t>MSFT_monthly_performance</t>
  </si>
  <si>
    <t>MSFT_GT_SPY</t>
  </si>
  <si>
    <t>AAPL</t>
  </si>
  <si>
    <t>GOOGL</t>
  </si>
  <si>
    <t>MSFT</t>
  </si>
  <si>
    <t>SPXL</t>
  </si>
  <si>
    <t>UDOW</t>
  </si>
  <si>
    <t>Starting Balance</t>
  </si>
  <si>
    <t>Ending Balance</t>
  </si>
  <si>
    <t>Balance Change</t>
  </si>
  <si>
    <t>Balance % Change</t>
  </si>
  <si>
    <t>Average</t>
  </si>
  <si>
    <t>Monthly Performance-based Model Results</t>
  </si>
  <si>
    <t>Daily ema-based Model Results</t>
  </si>
  <si>
    <t>Model Results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</si>
</sst>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  <xf numFmtId="10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4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0" xfId="0" applyNumberFormat="1"/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20"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01CC-4CD4-4566-AFB1-C36204C1B2FE}">
  <dimension ref="A1:O127"/>
  <sheetViews>
    <sheetView zoomScale="95" zoomScaleNormal="95" workbookViewId="0">
      <pane ySplit="1" topLeftCell="A87" activePane="bottomLeft" state="frozen"/>
      <selection pane="bottomLeft" activeCell="D1" sqref="D1"/>
    </sheetView>
  </sheetViews>
  <sheetFormatPr defaultRowHeight="15" x14ac:dyDescent="0.25"/>
  <cols>
    <col min="1" max="1" width="15" bestFit="1" customWidth="1"/>
    <col min="2" max="2" width="12.85546875" bestFit="1" customWidth="1"/>
    <col min="3" max="3" width="25.5703125" bestFit="1" customWidth="1"/>
    <col min="4" max="4" width="27" bestFit="1" customWidth="1"/>
    <col min="5" max="5" width="28.85546875" bestFit="1" customWidth="1"/>
    <col min="6" max="6" width="28.42578125" bestFit="1" customWidth="1"/>
    <col min="7" max="7" width="13.140625" bestFit="1" customWidth="1"/>
    <col min="8" max="8" width="13.42578125" bestFit="1" customWidth="1"/>
    <col min="9" max="10" width="24.7109375" bestFit="1" customWidth="1"/>
    <col min="11" max="11" width="5.5703125" bestFit="1" customWidth="1"/>
    <col min="12" max="13" width="9" bestFit="1" customWidth="1"/>
    <col min="14" max="14" width="13.85546875" style="4" bestFit="1" customWidth="1"/>
    <col min="15" max="15" width="9.5703125" style="5" bestFit="1" customWidth="1"/>
  </cols>
  <sheetData>
    <row r="1" spans="1:15" x14ac:dyDescent="0.25">
      <c r="A1" t="s">
        <v>1</v>
      </c>
      <c r="B1" t="s">
        <v>2</v>
      </c>
      <c r="C1" t="s">
        <v>9</v>
      </c>
      <c r="D1" t="s">
        <v>22</v>
      </c>
      <c r="E1" t="s">
        <v>3</v>
      </c>
      <c r="F1" t="s">
        <v>4</v>
      </c>
      <c r="G1" t="s">
        <v>23</v>
      </c>
      <c r="H1" s="3" t="s">
        <v>6</v>
      </c>
      <c r="I1" s="8" t="s">
        <v>7</v>
      </c>
      <c r="J1" s="3" t="s">
        <v>8</v>
      </c>
      <c r="L1" s="11" t="s">
        <v>0</v>
      </c>
      <c r="M1" s="3" t="s">
        <v>16</v>
      </c>
      <c r="N1" s="9" t="s">
        <v>17</v>
      </c>
      <c r="O1" s="6" t="s">
        <v>18</v>
      </c>
    </row>
    <row r="2" spans="1:15" x14ac:dyDescent="0.25">
      <c r="A2">
        <v>1</v>
      </c>
      <c r="B2">
        <v>2011</v>
      </c>
      <c r="C2">
        <v>1.24</v>
      </c>
      <c r="D2">
        <v>2.95</v>
      </c>
      <c r="E2">
        <v>10.138</v>
      </c>
      <c r="F2">
        <v>10.438000000000001</v>
      </c>
      <c r="G2">
        <v>1</v>
      </c>
    </row>
    <row r="3" spans="1:15" x14ac:dyDescent="0.25">
      <c r="A3">
        <v>2</v>
      </c>
      <c r="B3">
        <v>2011</v>
      </c>
      <c r="C3">
        <v>1.85</v>
      </c>
      <c r="D3">
        <v>2.36</v>
      </c>
      <c r="E3">
        <v>10.615</v>
      </c>
      <c r="F3">
        <v>10.866</v>
      </c>
      <c r="G3">
        <v>1</v>
      </c>
    </row>
    <row r="4" spans="1:15" x14ac:dyDescent="0.25">
      <c r="A4">
        <v>3</v>
      </c>
      <c r="B4">
        <v>2011</v>
      </c>
      <c r="C4">
        <v>1.7</v>
      </c>
      <c r="D4">
        <v>-0.24</v>
      </c>
      <c r="E4">
        <v>10.746</v>
      </c>
      <c r="F4">
        <v>10.721</v>
      </c>
      <c r="G4">
        <v>0</v>
      </c>
    </row>
    <row r="5" spans="1:15" x14ac:dyDescent="0.25">
      <c r="A5">
        <v>4</v>
      </c>
      <c r="B5">
        <v>2011</v>
      </c>
      <c r="C5">
        <v>2.4700000000000002</v>
      </c>
      <c r="D5">
        <v>1.61</v>
      </c>
      <c r="E5">
        <v>10.6</v>
      </c>
      <c r="F5">
        <v>10.771000000000001</v>
      </c>
      <c r="G5">
        <v>0</v>
      </c>
    </row>
    <row r="6" spans="1:15" x14ac:dyDescent="0.25">
      <c r="A6">
        <v>5</v>
      </c>
      <c r="B6">
        <v>2011</v>
      </c>
      <c r="C6">
        <v>-0.97</v>
      </c>
      <c r="D6">
        <v>0.45</v>
      </c>
      <c r="E6">
        <v>10.653</v>
      </c>
      <c r="F6">
        <v>10.702</v>
      </c>
      <c r="G6">
        <v>1</v>
      </c>
    </row>
    <row r="7" spans="1:15" x14ac:dyDescent="0.25">
      <c r="A7">
        <v>6</v>
      </c>
      <c r="B7">
        <v>2011</v>
      </c>
      <c r="C7">
        <v>0.53</v>
      </c>
      <c r="D7">
        <v>-2.86</v>
      </c>
      <c r="E7">
        <v>10.629</v>
      </c>
      <c r="F7">
        <v>10.326000000000001</v>
      </c>
      <c r="G7">
        <v>0</v>
      </c>
    </row>
    <row r="8" spans="1:15" x14ac:dyDescent="0.25">
      <c r="A8">
        <v>7</v>
      </c>
      <c r="B8">
        <v>2011</v>
      </c>
      <c r="C8">
        <v>-3.44</v>
      </c>
      <c r="D8">
        <v>13.75</v>
      </c>
      <c r="E8">
        <v>10.56</v>
      </c>
      <c r="F8">
        <v>12.012</v>
      </c>
      <c r="G8">
        <v>1</v>
      </c>
    </row>
    <row r="9" spans="1:15" x14ac:dyDescent="0.25">
      <c r="A9">
        <v>8</v>
      </c>
      <c r="B9">
        <v>2011</v>
      </c>
      <c r="C9">
        <v>-5.1100000000000003</v>
      </c>
      <c r="D9">
        <v>-3</v>
      </c>
      <c r="E9">
        <v>12.205</v>
      </c>
      <c r="F9">
        <v>11.839</v>
      </c>
      <c r="G9">
        <v>1</v>
      </c>
    </row>
    <row r="10" spans="1:15" x14ac:dyDescent="0.25">
      <c r="A10">
        <v>9</v>
      </c>
      <c r="B10">
        <v>2011</v>
      </c>
      <c r="C10">
        <v>-5.93</v>
      </c>
      <c r="D10">
        <v>7.0000000000000007E-2</v>
      </c>
      <c r="E10">
        <v>11.721</v>
      </c>
      <c r="F10">
        <v>11.73</v>
      </c>
      <c r="G10">
        <v>1</v>
      </c>
    </row>
    <row r="11" spans="1:15" x14ac:dyDescent="0.25">
      <c r="A11">
        <v>10</v>
      </c>
      <c r="B11">
        <v>2011</v>
      </c>
      <c r="C11">
        <v>14.23</v>
      </c>
      <c r="D11">
        <v>8.0500000000000007</v>
      </c>
      <c r="E11">
        <v>11.523999999999999</v>
      </c>
      <c r="F11">
        <v>12.452</v>
      </c>
      <c r="G11">
        <v>0</v>
      </c>
    </row>
    <row r="12" spans="1:15" x14ac:dyDescent="0.25">
      <c r="A12">
        <v>11</v>
      </c>
      <c r="B12">
        <v>2011</v>
      </c>
      <c r="C12">
        <v>2.46</v>
      </c>
      <c r="D12">
        <v>-3.6</v>
      </c>
      <c r="E12">
        <v>12.196999999999999</v>
      </c>
      <c r="F12">
        <v>11.757999999999999</v>
      </c>
      <c r="G12">
        <v>0</v>
      </c>
    </row>
    <row r="13" spans="1:15" x14ac:dyDescent="0.25">
      <c r="A13">
        <v>12</v>
      </c>
      <c r="B13">
        <v>2011</v>
      </c>
      <c r="C13">
        <v>1.04</v>
      </c>
      <c r="D13">
        <v>4.3899999999999997</v>
      </c>
      <c r="E13">
        <v>11.933</v>
      </c>
      <c r="F13">
        <v>12.458</v>
      </c>
      <c r="G13">
        <v>1</v>
      </c>
      <c r="H13" s="2">
        <f>SUM(G2:G13)</f>
        <v>7</v>
      </c>
      <c r="I13" s="7">
        <f>IF(H13&gt;=8,I12+1,I12)</f>
        <v>0</v>
      </c>
      <c r="J13">
        <f>IF(H13&lt;8,J12+1,J12)</f>
        <v>1</v>
      </c>
    </row>
    <row r="14" spans="1:15" x14ac:dyDescent="0.25">
      <c r="A14">
        <v>1</v>
      </c>
      <c r="B14">
        <v>2012</v>
      </c>
      <c r="C14">
        <v>2.96</v>
      </c>
      <c r="D14">
        <v>11.01</v>
      </c>
      <c r="E14">
        <v>12.65</v>
      </c>
      <c r="F14">
        <v>14.042999999999999</v>
      </c>
      <c r="G14">
        <v>1</v>
      </c>
      <c r="H14" s="2">
        <f t="shared" ref="H14:H23" si="0">SUM(G3:G14)</f>
        <v>7</v>
      </c>
      <c r="I14" s="7">
        <f t="shared" ref="I14:I77" si="1">IF(H14&gt;=8,I13+1,I13)</f>
        <v>0</v>
      </c>
      <c r="J14">
        <f t="shared" ref="J14:J77" si="2">IF(H14&lt;8,J13+1,J13)</f>
        <v>2</v>
      </c>
    </row>
    <row r="15" spans="1:15" x14ac:dyDescent="0.25">
      <c r="A15">
        <v>2</v>
      </c>
      <c r="B15">
        <v>2012</v>
      </c>
      <c r="C15">
        <v>3.43</v>
      </c>
      <c r="D15">
        <v>18.899999999999999</v>
      </c>
      <c r="E15">
        <v>14.034000000000001</v>
      </c>
      <c r="F15">
        <v>16.687000000000001</v>
      </c>
      <c r="G15">
        <v>1</v>
      </c>
      <c r="H15" s="2">
        <f t="shared" si="0"/>
        <v>7</v>
      </c>
      <c r="I15" s="7">
        <f t="shared" si="1"/>
        <v>0</v>
      </c>
      <c r="J15">
        <f t="shared" si="2"/>
        <v>3</v>
      </c>
    </row>
    <row r="16" spans="1:15" x14ac:dyDescent="0.25">
      <c r="A16">
        <v>3</v>
      </c>
      <c r="B16">
        <v>2012</v>
      </c>
      <c r="C16">
        <v>2.66</v>
      </c>
      <c r="D16">
        <v>10.11</v>
      </c>
      <c r="E16">
        <v>16.748999999999999</v>
      </c>
      <c r="F16">
        <v>18.443000000000001</v>
      </c>
      <c r="G16">
        <v>1</v>
      </c>
      <c r="H16" s="2">
        <f t="shared" si="0"/>
        <v>8</v>
      </c>
      <c r="I16" s="7">
        <f t="shared" si="1"/>
        <v>1</v>
      </c>
      <c r="J16">
        <f t="shared" si="2"/>
        <v>3</v>
      </c>
    </row>
    <row r="17" spans="1:15" x14ac:dyDescent="0.25">
      <c r="A17">
        <v>4</v>
      </c>
      <c r="B17">
        <v>2012</v>
      </c>
      <c r="C17">
        <v>-1.38</v>
      </c>
      <c r="D17">
        <v>-5.62</v>
      </c>
      <c r="E17">
        <v>19.032</v>
      </c>
      <c r="F17">
        <v>17.963999999999999</v>
      </c>
      <c r="G17">
        <v>0</v>
      </c>
      <c r="H17" s="2">
        <f t="shared" si="0"/>
        <v>8</v>
      </c>
      <c r="I17" s="7">
        <f t="shared" si="1"/>
        <v>2</v>
      </c>
      <c r="J17">
        <f t="shared" si="2"/>
        <v>3</v>
      </c>
      <c r="K17" t="s">
        <v>14</v>
      </c>
      <c r="L17">
        <f>E17</f>
        <v>19.032</v>
      </c>
      <c r="O17" s="5">
        <v>1000</v>
      </c>
    </row>
    <row r="18" spans="1:15" x14ac:dyDescent="0.25">
      <c r="A18">
        <v>5</v>
      </c>
      <c r="B18">
        <v>2012</v>
      </c>
      <c r="C18">
        <v>-6.58</v>
      </c>
      <c r="D18">
        <v>-0.76</v>
      </c>
      <c r="E18">
        <v>17.908000000000001</v>
      </c>
      <c r="F18">
        <v>17.771999999999998</v>
      </c>
      <c r="G18">
        <v>1</v>
      </c>
      <c r="H18" s="2">
        <f t="shared" si="0"/>
        <v>8</v>
      </c>
      <c r="I18" s="7">
        <f t="shared" si="1"/>
        <v>3</v>
      </c>
      <c r="J18">
        <f t="shared" si="2"/>
        <v>3</v>
      </c>
    </row>
    <row r="19" spans="1:15" x14ac:dyDescent="0.25">
      <c r="A19">
        <v>6</v>
      </c>
      <c r="B19">
        <v>2012</v>
      </c>
      <c r="C19">
        <v>6.77</v>
      </c>
      <c r="D19">
        <v>4.09</v>
      </c>
      <c r="E19">
        <v>17.257999999999999</v>
      </c>
      <c r="F19">
        <v>17.965</v>
      </c>
      <c r="G19">
        <v>0</v>
      </c>
      <c r="H19" s="2">
        <f t="shared" si="0"/>
        <v>8</v>
      </c>
      <c r="I19" s="7">
        <f t="shared" si="1"/>
        <v>4</v>
      </c>
      <c r="J19">
        <f t="shared" si="2"/>
        <v>3</v>
      </c>
    </row>
    <row r="20" spans="1:15" x14ac:dyDescent="0.25">
      <c r="A20">
        <v>7</v>
      </c>
      <c r="B20">
        <v>2012</v>
      </c>
      <c r="C20">
        <v>0.85</v>
      </c>
      <c r="D20">
        <v>3.07</v>
      </c>
      <c r="E20">
        <v>18.228999999999999</v>
      </c>
      <c r="F20">
        <v>18.79</v>
      </c>
      <c r="G20">
        <v>1</v>
      </c>
      <c r="H20" s="2">
        <f t="shared" si="0"/>
        <v>8</v>
      </c>
      <c r="I20" s="7">
        <f t="shared" si="1"/>
        <v>5</v>
      </c>
      <c r="J20">
        <f t="shared" si="2"/>
        <v>3</v>
      </c>
    </row>
    <row r="21" spans="1:15" x14ac:dyDescent="0.25">
      <c r="A21">
        <v>8</v>
      </c>
      <c r="B21">
        <v>2012</v>
      </c>
      <c r="C21">
        <v>2.59</v>
      </c>
      <c r="D21">
        <v>10.09</v>
      </c>
      <c r="E21">
        <v>18.667999999999999</v>
      </c>
      <c r="F21">
        <v>20.552</v>
      </c>
      <c r="G21">
        <v>1</v>
      </c>
      <c r="H21" s="2">
        <f t="shared" si="0"/>
        <v>8</v>
      </c>
      <c r="I21" s="7">
        <f t="shared" si="1"/>
        <v>6</v>
      </c>
      <c r="J21">
        <f t="shared" si="2"/>
        <v>3</v>
      </c>
    </row>
    <row r="22" spans="1:15" x14ac:dyDescent="0.25">
      <c r="A22">
        <v>9</v>
      </c>
      <c r="B22">
        <v>2012</v>
      </c>
      <c r="C22">
        <v>2.62</v>
      </c>
      <c r="D22">
        <v>-1.17</v>
      </c>
      <c r="E22">
        <v>20.853000000000002</v>
      </c>
      <c r="F22">
        <v>20.61</v>
      </c>
      <c r="G22">
        <v>0</v>
      </c>
      <c r="H22" s="2">
        <f t="shared" si="0"/>
        <v>7</v>
      </c>
      <c r="I22" s="7">
        <f t="shared" si="1"/>
        <v>6</v>
      </c>
      <c r="J22">
        <f t="shared" si="2"/>
        <v>4</v>
      </c>
    </row>
    <row r="23" spans="1:15" x14ac:dyDescent="0.25">
      <c r="A23">
        <v>10</v>
      </c>
      <c r="B23">
        <v>2012</v>
      </c>
      <c r="C23">
        <v>-2.09</v>
      </c>
      <c r="D23">
        <v>-9.7200000000000006</v>
      </c>
      <c r="E23">
        <v>20.373000000000001</v>
      </c>
      <c r="F23">
        <v>18.393000000000001</v>
      </c>
      <c r="G23">
        <v>0</v>
      </c>
      <c r="H23" s="2">
        <f t="shared" si="0"/>
        <v>7</v>
      </c>
      <c r="I23" s="7">
        <f t="shared" si="1"/>
        <v>6</v>
      </c>
      <c r="J23">
        <f t="shared" si="2"/>
        <v>5</v>
      </c>
      <c r="K23" t="s">
        <v>15</v>
      </c>
      <c r="L23">
        <f>E23</f>
        <v>20.373000000000001</v>
      </c>
      <c r="M23">
        <f>L23-L17</f>
        <v>1.3410000000000011</v>
      </c>
      <c r="N23" s="4">
        <f>M23/L17</f>
        <v>7.04602774274906E-2</v>
      </c>
      <c r="O23" s="5">
        <f>O17+(N23*O17)</f>
        <v>1070.4602774274906</v>
      </c>
    </row>
    <row r="24" spans="1:15" x14ac:dyDescent="0.25">
      <c r="A24">
        <v>11</v>
      </c>
      <c r="B24">
        <v>2012</v>
      </c>
      <c r="C24">
        <v>-0.45</v>
      </c>
      <c r="D24">
        <v>-1.43</v>
      </c>
      <c r="E24">
        <v>18.428999999999998</v>
      </c>
      <c r="F24">
        <v>18.166</v>
      </c>
      <c r="G24">
        <v>0</v>
      </c>
      <c r="H24" s="2">
        <f t="shared" ref="H14:H77" si="3">SUM(G13:G24)</f>
        <v>7</v>
      </c>
      <c r="I24" s="7">
        <f t="shared" si="1"/>
        <v>6</v>
      </c>
      <c r="J24">
        <f t="shared" si="2"/>
        <v>6</v>
      </c>
    </row>
    <row r="25" spans="1:15" x14ac:dyDescent="0.25">
      <c r="A25">
        <v>12</v>
      </c>
      <c r="B25">
        <v>2012</v>
      </c>
      <c r="C25">
        <v>1.4</v>
      </c>
      <c r="D25">
        <v>-9.2200000000000006</v>
      </c>
      <c r="E25">
        <v>18.193000000000001</v>
      </c>
      <c r="F25">
        <v>16.515999999999998</v>
      </c>
      <c r="G25">
        <v>0</v>
      </c>
      <c r="H25" s="2">
        <f t="shared" si="3"/>
        <v>6</v>
      </c>
      <c r="I25" s="7">
        <f t="shared" si="1"/>
        <v>6</v>
      </c>
      <c r="J25">
        <f t="shared" si="2"/>
        <v>7</v>
      </c>
    </row>
    <row r="26" spans="1:15" x14ac:dyDescent="0.25">
      <c r="A26">
        <v>1</v>
      </c>
      <c r="B26">
        <v>2013</v>
      </c>
      <c r="C26">
        <v>2.4900000000000002</v>
      </c>
      <c r="D26">
        <v>-17.05</v>
      </c>
      <c r="E26">
        <v>17.041</v>
      </c>
      <c r="F26">
        <v>14.137</v>
      </c>
      <c r="G26">
        <v>0</v>
      </c>
      <c r="H26" s="2">
        <f t="shared" si="3"/>
        <v>5</v>
      </c>
      <c r="I26" s="7">
        <f t="shared" si="1"/>
        <v>6</v>
      </c>
      <c r="J26">
        <f t="shared" si="2"/>
        <v>8</v>
      </c>
    </row>
    <row r="27" spans="1:15" x14ac:dyDescent="0.25">
      <c r="A27">
        <v>2</v>
      </c>
      <c r="B27">
        <v>2013</v>
      </c>
      <c r="C27">
        <v>0.23</v>
      </c>
      <c r="D27">
        <v>-2.14</v>
      </c>
      <c r="E27">
        <v>14.079000000000001</v>
      </c>
      <c r="F27">
        <v>13.779</v>
      </c>
      <c r="G27">
        <v>0</v>
      </c>
      <c r="H27" s="2">
        <f t="shared" si="3"/>
        <v>4</v>
      </c>
      <c r="I27" s="7">
        <f t="shared" si="1"/>
        <v>6</v>
      </c>
      <c r="J27">
        <f t="shared" si="2"/>
        <v>9</v>
      </c>
    </row>
    <row r="28" spans="1:15" x14ac:dyDescent="0.25">
      <c r="A28">
        <v>3</v>
      </c>
      <c r="B28">
        <v>2013</v>
      </c>
      <c r="C28">
        <v>3.44</v>
      </c>
      <c r="D28">
        <v>2.82</v>
      </c>
      <c r="E28">
        <v>13.439</v>
      </c>
      <c r="F28">
        <v>13.818</v>
      </c>
      <c r="G28">
        <v>0</v>
      </c>
      <c r="H28" s="2">
        <f t="shared" si="3"/>
        <v>3</v>
      </c>
      <c r="I28" s="7">
        <f t="shared" si="1"/>
        <v>6</v>
      </c>
      <c r="J28">
        <f t="shared" si="2"/>
        <v>10</v>
      </c>
    </row>
    <row r="29" spans="1:15" x14ac:dyDescent="0.25">
      <c r="A29">
        <v>4</v>
      </c>
      <c r="B29">
        <v>2013</v>
      </c>
      <c r="C29">
        <v>2.33</v>
      </c>
      <c r="D29">
        <v>3.21</v>
      </c>
      <c r="E29">
        <v>13.39</v>
      </c>
      <c r="F29">
        <v>13.821</v>
      </c>
      <c r="G29">
        <v>1</v>
      </c>
      <c r="H29" s="2">
        <f t="shared" si="3"/>
        <v>4</v>
      </c>
      <c r="I29" s="7">
        <f t="shared" si="1"/>
        <v>6</v>
      </c>
      <c r="J29">
        <f t="shared" si="2"/>
        <v>11</v>
      </c>
    </row>
    <row r="30" spans="1:15" x14ac:dyDescent="0.25">
      <c r="A30">
        <v>5</v>
      </c>
      <c r="B30">
        <v>2013</v>
      </c>
      <c r="C30">
        <v>3.29</v>
      </c>
      <c r="D30">
        <v>3.05</v>
      </c>
      <c r="E30">
        <v>13.714</v>
      </c>
      <c r="F30">
        <v>14.132999999999999</v>
      </c>
      <c r="G30">
        <v>0</v>
      </c>
      <c r="H30" s="2">
        <f t="shared" si="3"/>
        <v>3</v>
      </c>
      <c r="I30" s="7">
        <f t="shared" si="1"/>
        <v>6</v>
      </c>
      <c r="J30">
        <f t="shared" si="2"/>
        <v>12</v>
      </c>
    </row>
    <row r="31" spans="1:15" x14ac:dyDescent="0.25">
      <c r="A31">
        <v>6</v>
      </c>
      <c r="B31">
        <v>2013</v>
      </c>
      <c r="C31">
        <v>-1.85</v>
      </c>
      <c r="D31">
        <v>-11.52</v>
      </c>
      <c r="E31">
        <v>14.164</v>
      </c>
      <c r="F31">
        <v>12.532999999999999</v>
      </c>
      <c r="G31">
        <v>0</v>
      </c>
      <c r="H31" s="2">
        <f t="shared" si="3"/>
        <v>3</v>
      </c>
      <c r="I31" s="7">
        <f t="shared" si="1"/>
        <v>6</v>
      </c>
      <c r="J31">
        <f t="shared" si="2"/>
        <v>13</v>
      </c>
    </row>
    <row r="32" spans="1:15" x14ac:dyDescent="0.25">
      <c r="A32">
        <v>7</v>
      </c>
      <c r="B32">
        <v>2013</v>
      </c>
      <c r="C32">
        <v>4.53</v>
      </c>
      <c r="D32">
        <v>10.57</v>
      </c>
      <c r="E32">
        <v>12.86</v>
      </c>
      <c r="F32">
        <v>14.22</v>
      </c>
      <c r="G32">
        <v>1</v>
      </c>
      <c r="H32" s="2">
        <f t="shared" si="3"/>
        <v>3</v>
      </c>
      <c r="I32" s="7">
        <f t="shared" si="1"/>
        <v>6</v>
      </c>
      <c r="J32">
        <f t="shared" si="2"/>
        <v>14</v>
      </c>
    </row>
    <row r="33" spans="1:12" x14ac:dyDescent="0.25">
      <c r="A33">
        <v>8</v>
      </c>
      <c r="B33">
        <v>2013</v>
      </c>
      <c r="C33">
        <v>-4.1100000000000003</v>
      </c>
      <c r="D33">
        <v>8.01</v>
      </c>
      <c r="E33">
        <v>14.351000000000001</v>
      </c>
      <c r="F33">
        <v>15.500999999999999</v>
      </c>
      <c r="G33">
        <v>1</v>
      </c>
      <c r="H33" s="2">
        <f t="shared" si="3"/>
        <v>3</v>
      </c>
      <c r="I33" s="7">
        <f t="shared" si="1"/>
        <v>6</v>
      </c>
      <c r="J33">
        <f t="shared" si="2"/>
        <v>15</v>
      </c>
    </row>
    <row r="34" spans="1:12" x14ac:dyDescent="0.25">
      <c r="A34">
        <v>9</v>
      </c>
      <c r="B34">
        <v>2013</v>
      </c>
      <c r="C34">
        <v>2.69</v>
      </c>
      <c r="D34">
        <v>-1.86</v>
      </c>
      <c r="E34">
        <v>15.454000000000001</v>
      </c>
      <c r="F34">
        <v>15.167999999999999</v>
      </c>
      <c r="G34">
        <v>0</v>
      </c>
      <c r="H34" s="2">
        <f t="shared" si="3"/>
        <v>3</v>
      </c>
      <c r="I34" s="7">
        <f t="shared" si="1"/>
        <v>6</v>
      </c>
      <c r="J34">
        <f t="shared" si="2"/>
        <v>16</v>
      </c>
    </row>
    <row r="35" spans="1:12" x14ac:dyDescent="0.25">
      <c r="A35">
        <v>10</v>
      </c>
      <c r="B35">
        <v>2013</v>
      </c>
      <c r="C35">
        <v>3.79</v>
      </c>
      <c r="D35">
        <v>7.74</v>
      </c>
      <c r="E35">
        <v>15.433999999999999</v>
      </c>
      <c r="F35">
        <v>16.63</v>
      </c>
      <c r="G35">
        <v>1</v>
      </c>
      <c r="H35" s="2">
        <f t="shared" si="3"/>
        <v>4</v>
      </c>
      <c r="I35" s="7">
        <f t="shared" si="1"/>
        <v>6</v>
      </c>
      <c r="J35">
        <f t="shared" si="2"/>
        <v>17</v>
      </c>
    </row>
    <row r="36" spans="1:12" x14ac:dyDescent="0.25">
      <c r="A36">
        <v>11</v>
      </c>
      <c r="B36">
        <v>2013</v>
      </c>
      <c r="C36">
        <v>2.71</v>
      </c>
      <c r="D36">
        <v>7.55</v>
      </c>
      <c r="E36">
        <v>16.45</v>
      </c>
      <c r="F36">
        <v>17.692</v>
      </c>
      <c r="G36">
        <v>1</v>
      </c>
      <c r="H36" s="2">
        <f t="shared" si="3"/>
        <v>5</v>
      </c>
      <c r="I36" s="7">
        <f t="shared" si="1"/>
        <v>6</v>
      </c>
      <c r="J36">
        <f t="shared" si="2"/>
        <v>18</v>
      </c>
    </row>
    <row r="37" spans="1:12" x14ac:dyDescent="0.25">
      <c r="A37">
        <v>12</v>
      </c>
      <c r="B37">
        <v>2013</v>
      </c>
      <c r="C37">
        <v>2.87</v>
      </c>
      <c r="D37">
        <v>1.76</v>
      </c>
      <c r="E37">
        <v>17.538</v>
      </c>
      <c r="F37">
        <v>17.847999999999999</v>
      </c>
      <c r="G37">
        <v>0</v>
      </c>
      <c r="H37" s="2">
        <f t="shared" si="3"/>
        <v>5</v>
      </c>
      <c r="I37" s="7">
        <f t="shared" si="1"/>
        <v>6</v>
      </c>
      <c r="J37">
        <f t="shared" si="2"/>
        <v>19</v>
      </c>
    </row>
    <row r="38" spans="1:12" x14ac:dyDescent="0.25">
      <c r="A38">
        <v>1</v>
      </c>
      <c r="B38">
        <v>2014</v>
      </c>
      <c r="C38">
        <v>-2.62</v>
      </c>
      <c r="D38">
        <v>-9.51</v>
      </c>
      <c r="E38">
        <v>17.599</v>
      </c>
      <c r="F38">
        <v>15.926</v>
      </c>
      <c r="G38">
        <v>0</v>
      </c>
      <c r="H38" s="2">
        <f t="shared" si="3"/>
        <v>5</v>
      </c>
      <c r="I38" s="7">
        <f t="shared" si="1"/>
        <v>6</v>
      </c>
      <c r="J38">
        <f t="shared" si="2"/>
        <v>20</v>
      </c>
    </row>
    <row r="39" spans="1:12" x14ac:dyDescent="0.25">
      <c r="A39">
        <v>2</v>
      </c>
      <c r="B39">
        <v>2014</v>
      </c>
      <c r="C39">
        <v>6.96</v>
      </c>
      <c r="D39">
        <v>5.56</v>
      </c>
      <c r="E39">
        <v>15.956</v>
      </c>
      <c r="F39">
        <v>16.844000000000001</v>
      </c>
      <c r="G39">
        <v>0</v>
      </c>
      <c r="H39" s="2">
        <f t="shared" si="3"/>
        <v>5</v>
      </c>
      <c r="I39" s="7">
        <f t="shared" si="1"/>
        <v>6</v>
      </c>
      <c r="J39">
        <f t="shared" si="2"/>
        <v>21</v>
      </c>
    </row>
    <row r="40" spans="1:12" x14ac:dyDescent="0.25">
      <c r="A40">
        <v>3</v>
      </c>
      <c r="B40">
        <v>2014</v>
      </c>
      <c r="C40">
        <v>1.53</v>
      </c>
      <c r="D40">
        <v>1.69</v>
      </c>
      <c r="E40">
        <v>16.891999999999999</v>
      </c>
      <c r="F40">
        <v>17.178000000000001</v>
      </c>
      <c r="G40">
        <v>1</v>
      </c>
      <c r="H40" s="2">
        <f t="shared" si="3"/>
        <v>6</v>
      </c>
      <c r="I40" s="7">
        <f t="shared" si="1"/>
        <v>6</v>
      </c>
      <c r="J40">
        <f t="shared" si="2"/>
        <v>22</v>
      </c>
    </row>
    <row r="41" spans="1:12" x14ac:dyDescent="0.25">
      <c r="A41">
        <v>4</v>
      </c>
      <c r="B41">
        <v>2014</v>
      </c>
      <c r="C41">
        <v>0.03</v>
      </c>
      <c r="D41">
        <v>8.94</v>
      </c>
      <c r="E41">
        <v>17.335999999999999</v>
      </c>
      <c r="F41">
        <v>18.885999999999999</v>
      </c>
      <c r="G41">
        <v>1</v>
      </c>
      <c r="H41" s="2">
        <f t="shared" si="3"/>
        <v>6</v>
      </c>
      <c r="I41" s="7">
        <f t="shared" si="1"/>
        <v>6</v>
      </c>
      <c r="J41">
        <f t="shared" si="2"/>
        <v>23</v>
      </c>
    </row>
    <row r="42" spans="1:12" x14ac:dyDescent="0.25">
      <c r="A42">
        <v>5</v>
      </c>
      <c r="B42">
        <v>2014</v>
      </c>
      <c r="C42">
        <v>2.2799999999999998</v>
      </c>
      <c r="D42">
        <v>7.62</v>
      </c>
      <c r="E42">
        <v>18.931000000000001</v>
      </c>
      <c r="F42">
        <v>20.375</v>
      </c>
      <c r="G42">
        <v>1</v>
      </c>
      <c r="H42" s="2">
        <f t="shared" si="3"/>
        <v>7</v>
      </c>
      <c r="I42" s="7">
        <f t="shared" si="1"/>
        <v>6</v>
      </c>
      <c r="J42">
        <f t="shared" si="2"/>
        <v>24</v>
      </c>
    </row>
    <row r="43" spans="1:12" x14ac:dyDescent="0.25">
      <c r="A43">
        <v>6</v>
      </c>
      <c r="B43">
        <v>2014</v>
      </c>
      <c r="C43">
        <v>1.96</v>
      </c>
      <c r="D43">
        <v>3.47</v>
      </c>
      <c r="E43">
        <v>20.233000000000001</v>
      </c>
      <c r="F43">
        <v>20.937000000000001</v>
      </c>
      <c r="G43">
        <v>1</v>
      </c>
      <c r="H43" s="2">
        <f t="shared" si="3"/>
        <v>8</v>
      </c>
      <c r="I43" s="7">
        <f t="shared" si="1"/>
        <v>7</v>
      </c>
      <c r="J43">
        <f t="shared" si="2"/>
        <v>24</v>
      </c>
    </row>
    <row r="44" spans="1:12" x14ac:dyDescent="0.25">
      <c r="A44">
        <v>7</v>
      </c>
      <c r="B44">
        <v>2014</v>
      </c>
      <c r="C44">
        <v>-1.98</v>
      </c>
      <c r="D44">
        <v>2.2200000000000002</v>
      </c>
      <c r="E44">
        <v>21.07</v>
      </c>
      <c r="F44">
        <v>21.539000000000001</v>
      </c>
      <c r="G44">
        <v>1</v>
      </c>
      <c r="H44" s="2">
        <f t="shared" si="3"/>
        <v>8</v>
      </c>
      <c r="I44" s="7">
        <f t="shared" si="1"/>
        <v>8</v>
      </c>
      <c r="J44">
        <f t="shared" si="2"/>
        <v>24</v>
      </c>
      <c r="K44" t="s">
        <v>14</v>
      </c>
      <c r="L44">
        <f>E44</f>
        <v>21.07</v>
      </c>
    </row>
    <row r="45" spans="1:12" x14ac:dyDescent="0.25">
      <c r="A45">
        <v>8</v>
      </c>
      <c r="B45">
        <v>2014</v>
      </c>
      <c r="C45">
        <v>4.2699999999999996</v>
      </c>
      <c r="D45">
        <v>7.15</v>
      </c>
      <c r="E45">
        <v>21.658999999999999</v>
      </c>
      <c r="F45">
        <v>23.207999999999998</v>
      </c>
      <c r="G45">
        <v>1</v>
      </c>
      <c r="H45" s="2">
        <f t="shared" si="3"/>
        <v>8</v>
      </c>
      <c r="I45" s="7">
        <f t="shared" si="1"/>
        <v>9</v>
      </c>
      <c r="J45">
        <f t="shared" si="2"/>
        <v>24</v>
      </c>
    </row>
    <row r="46" spans="1:12" x14ac:dyDescent="0.25">
      <c r="A46">
        <v>9</v>
      </c>
      <c r="B46">
        <v>2014</v>
      </c>
      <c r="C46">
        <v>-1.33</v>
      </c>
      <c r="D46">
        <v>-2.46</v>
      </c>
      <c r="E46">
        <v>23.387</v>
      </c>
      <c r="F46">
        <v>22.814</v>
      </c>
      <c r="G46">
        <v>0</v>
      </c>
      <c r="H46" s="2">
        <f t="shared" si="3"/>
        <v>8</v>
      </c>
      <c r="I46" s="7">
        <f t="shared" si="1"/>
        <v>10</v>
      </c>
      <c r="J46">
        <f t="shared" si="2"/>
        <v>24</v>
      </c>
    </row>
    <row r="47" spans="1:12" x14ac:dyDescent="0.25">
      <c r="A47">
        <v>10</v>
      </c>
      <c r="B47">
        <v>2014</v>
      </c>
      <c r="C47">
        <v>3.76</v>
      </c>
      <c r="D47">
        <v>8.89</v>
      </c>
      <c r="E47">
        <v>22.456</v>
      </c>
      <c r="F47">
        <v>24.452999999999999</v>
      </c>
      <c r="G47">
        <v>1</v>
      </c>
      <c r="H47" s="2">
        <f t="shared" si="3"/>
        <v>8</v>
      </c>
      <c r="I47" s="7">
        <f t="shared" si="1"/>
        <v>11</v>
      </c>
      <c r="J47">
        <f t="shared" si="2"/>
        <v>24</v>
      </c>
    </row>
    <row r="48" spans="1:12" x14ac:dyDescent="0.25">
      <c r="A48">
        <v>11</v>
      </c>
      <c r="B48">
        <v>2014</v>
      </c>
      <c r="C48">
        <v>2.68</v>
      </c>
      <c r="D48">
        <v>9.19</v>
      </c>
      <c r="E48">
        <v>24.77</v>
      </c>
      <c r="F48">
        <v>27.047999999999998</v>
      </c>
      <c r="G48">
        <v>1</v>
      </c>
      <c r="H48" s="2">
        <f t="shared" si="3"/>
        <v>8</v>
      </c>
      <c r="I48" s="7">
        <f t="shared" si="1"/>
        <v>12</v>
      </c>
      <c r="J48">
        <f t="shared" si="2"/>
        <v>24</v>
      </c>
    </row>
    <row r="49" spans="1:15" x14ac:dyDescent="0.25">
      <c r="A49">
        <v>12</v>
      </c>
      <c r="B49">
        <v>2014</v>
      </c>
      <c r="C49">
        <v>0.47</v>
      </c>
      <c r="D49">
        <v>-4.08</v>
      </c>
      <c r="E49">
        <v>26.170999999999999</v>
      </c>
      <c r="F49">
        <v>25.103999999999999</v>
      </c>
      <c r="G49">
        <v>0</v>
      </c>
      <c r="H49" s="2">
        <f t="shared" si="3"/>
        <v>8</v>
      </c>
      <c r="I49" s="7">
        <f t="shared" si="1"/>
        <v>13</v>
      </c>
      <c r="J49">
        <f t="shared" si="2"/>
        <v>24</v>
      </c>
    </row>
    <row r="50" spans="1:15" x14ac:dyDescent="0.25">
      <c r="A50">
        <v>1</v>
      </c>
      <c r="B50">
        <v>2015</v>
      </c>
      <c r="C50">
        <v>-2.93</v>
      </c>
      <c r="D50">
        <v>7.18</v>
      </c>
      <c r="E50">
        <v>24.86</v>
      </c>
      <c r="F50">
        <v>26.646000000000001</v>
      </c>
      <c r="G50">
        <v>1</v>
      </c>
      <c r="H50" s="2">
        <f t="shared" si="3"/>
        <v>9</v>
      </c>
      <c r="I50" s="7">
        <f t="shared" si="1"/>
        <v>14</v>
      </c>
      <c r="J50">
        <f t="shared" si="2"/>
        <v>24</v>
      </c>
    </row>
    <row r="51" spans="1:15" x14ac:dyDescent="0.25">
      <c r="A51">
        <v>2</v>
      </c>
      <c r="B51">
        <v>2015</v>
      </c>
      <c r="C51">
        <v>4.33</v>
      </c>
      <c r="D51">
        <v>8.7100000000000009</v>
      </c>
      <c r="E51">
        <v>26.972999999999999</v>
      </c>
      <c r="F51">
        <v>29.324999999999999</v>
      </c>
      <c r="G51">
        <v>1</v>
      </c>
      <c r="H51" s="2">
        <f t="shared" si="3"/>
        <v>10</v>
      </c>
      <c r="I51" s="7">
        <f t="shared" si="1"/>
        <v>15</v>
      </c>
      <c r="J51">
        <f t="shared" si="2"/>
        <v>24</v>
      </c>
    </row>
    <row r="52" spans="1:15" x14ac:dyDescent="0.25">
      <c r="A52">
        <v>3</v>
      </c>
      <c r="B52">
        <v>2015</v>
      </c>
      <c r="C52">
        <v>-2.1800000000000002</v>
      </c>
      <c r="D52">
        <v>-3.61</v>
      </c>
      <c r="E52">
        <v>29.466999999999999</v>
      </c>
      <c r="F52">
        <v>28.404</v>
      </c>
      <c r="G52">
        <v>0</v>
      </c>
      <c r="H52" s="2">
        <f t="shared" si="3"/>
        <v>9</v>
      </c>
      <c r="I52" s="7">
        <f t="shared" si="1"/>
        <v>16</v>
      </c>
      <c r="J52">
        <f t="shared" si="2"/>
        <v>24</v>
      </c>
    </row>
    <row r="53" spans="1:15" x14ac:dyDescent="0.25">
      <c r="A53">
        <v>4</v>
      </c>
      <c r="B53">
        <v>2015</v>
      </c>
      <c r="C53">
        <v>1.35</v>
      </c>
      <c r="D53">
        <v>0.72</v>
      </c>
      <c r="E53">
        <v>28.364000000000001</v>
      </c>
      <c r="F53">
        <v>28.57</v>
      </c>
      <c r="G53">
        <v>0</v>
      </c>
      <c r="H53" s="2">
        <f t="shared" si="3"/>
        <v>8</v>
      </c>
      <c r="I53" s="7">
        <f t="shared" si="1"/>
        <v>17</v>
      </c>
      <c r="J53">
        <f t="shared" si="2"/>
        <v>24</v>
      </c>
    </row>
    <row r="54" spans="1:15" x14ac:dyDescent="0.25">
      <c r="A54">
        <v>5</v>
      </c>
      <c r="B54">
        <v>2015</v>
      </c>
      <c r="C54">
        <v>0.2</v>
      </c>
      <c r="D54">
        <v>1.44</v>
      </c>
      <c r="E54">
        <v>29.437000000000001</v>
      </c>
      <c r="F54">
        <v>29.861000000000001</v>
      </c>
      <c r="G54">
        <v>1</v>
      </c>
      <c r="H54" s="2">
        <f t="shared" si="3"/>
        <v>8</v>
      </c>
      <c r="I54" s="7">
        <f t="shared" si="1"/>
        <v>18</v>
      </c>
      <c r="J54">
        <f t="shared" si="2"/>
        <v>24</v>
      </c>
    </row>
    <row r="55" spans="1:15" x14ac:dyDescent="0.25">
      <c r="A55">
        <v>6</v>
      </c>
      <c r="B55">
        <v>2015</v>
      </c>
      <c r="C55">
        <v>-2.2200000000000002</v>
      </c>
      <c r="D55">
        <v>-3.91</v>
      </c>
      <c r="E55">
        <v>29.920999999999999</v>
      </c>
      <c r="F55">
        <v>28.751999999999999</v>
      </c>
      <c r="G55">
        <v>0</v>
      </c>
      <c r="H55" s="2">
        <f t="shared" si="3"/>
        <v>7</v>
      </c>
      <c r="I55" s="7">
        <f t="shared" si="1"/>
        <v>18</v>
      </c>
      <c r="J55">
        <f t="shared" si="2"/>
        <v>25</v>
      </c>
    </row>
    <row r="56" spans="1:15" x14ac:dyDescent="0.25">
      <c r="A56">
        <v>7</v>
      </c>
      <c r="B56">
        <v>2015</v>
      </c>
      <c r="C56">
        <v>1.44</v>
      </c>
      <c r="D56">
        <v>-4.1900000000000004</v>
      </c>
      <c r="E56">
        <v>29.018999999999998</v>
      </c>
      <c r="F56">
        <v>27.805</v>
      </c>
      <c r="G56">
        <v>0</v>
      </c>
      <c r="H56" s="2">
        <f t="shared" si="3"/>
        <v>6</v>
      </c>
      <c r="I56" s="7">
        <f t="shared" si="1"/>
        <v>18</v>
      </c>
      <c r="J56">
        <f t="shared" si="2"/>
        <v>26</v>
      </c>
      <c r="K56" t="s">
        <v>15</v>
      </c>
      <c r="L56">
        <f>E56</f>
        <v>29.018999999999998</v>
      </c>
      <c r="M56">
        <f>L56-L44</f>
        <v>7.9489999999999981</v>
      </c>
      <c r="N56" s="4">
        <f>M56/L44</f>
        <v>0.37726625533934494</v>
      </c>
      <c r="O56" s="5">
        <f>O23+(O23*N56)</f>
        <v>1474.3088177820764</v>
      </c>
    </row>
    <row r="57" spans="1:15" x14ac:dyDescent="0.25">
      <c r="A57">
        <v>8</v>
      </c>
      <c r="B57">
        <v>2015</v>
      </c>
      <c r="C57">
        <v>-5.78</v>
      </c>
      <c r="D57">
        <v>-4.34</v>
      </c>
      <c r="E57">
        <v>27.143999999999998</v>
      </c>
      <c r="F57">
        <v>25.966000000000001</v>
      </c>
      <c r="G57">
        <v>1</v>
      </c>
      <c r="H57" s="2">
        <f t="shared" si="3"/>
        <v>6</v>
      </c>
      <c r="I57" s="7">
        <f t="shared" si="1"/>
        <v>18</v>
      </c>
      <c r="J57">
        <f t="shared" si="2"/>
        <v>27</v>
      </c>
    </row>
    <row r="58" spans="1:15" x14ac:dyDescent="0.25">
      <c r="A58">
        <v>9</v>
      </c>
      <c r="B58">
        <v>2015</v>
      </c>
      <c r="C58">
        <v>0.42</v>
      </c>
      <c r="D58">
        <v>2.41</v>
      </c>
      <c r="E58">
        <v>24.805</v>
      </c>
      <c r="F58">
        <v>25.402999999999999</v>
      </c>
      <c r="G58">
        <v>1</v>
      </c>
      <c r="H58" s="2">
        <f t="shared" si="3"/>
        <v>7</v>
      </c>
      <c r="I58" s="7">
        <f t="shared" si="1"/>
        <v>18</v>
      </c>
      <c r="J58">
        <f t="shared" si="2"/>
        <v>28</v>
      </c>
    </row>
    <row r="59" spans="1:15" x14ac:dyDescent="0.25">
      <c r="A59">
        <v>10</v>
      </c>
      <c r="B59">
        <v>2015</v>
      </c>
      <c r="C59">
        <v>8.2200000000000006</v>
      </c>
      <c r="D59">
        <v>9.06</v>
      </c>
      <c r="E59">
        <v>25.233000000000001</v>
      </c>
      <c r="F59">
        <v>27.521000000000001</v>
      </c>
      <c r="G59">
        <v>1</v>
      </c>
      <c r="H59" s="2">
        <f t="shared" si="3"/>
        <v>7</v>
      </c>
      <c r="I59" s="7">
        <f t="shared" si="1"/>
        <v>18</v>
      </c>
      <c r="J59">
        <f t="shared" si="2"/>
        <v>29</v>
      </c>
    </row>
    <row r="60" spans="1:15" x14ac:dyDescent="0.25">
      <c r="A60">
        <v>11</v>
      </c>
      <c r="B60">
        <v>2015</v>
      </c>
      <c r="C60">
        <v>-0.82</v>
      </c>
      <c r="D60">
        <v>-1.95</v>
      </c>
      <c r="E60">
        <v>27.905000000000001</v>
      </c>
      <c r="F60">
        <v>27.361999999999998</v>
      </c>
      <c r="G60">
        <v>0</v>
      </c>
      <c r="H60" s="2">
        <f t="shared" si="3"/>
        <v>6</v>
      </c>
      <c r="I60" s="7">
        <f t="shared" si="1"/>
        <v>18</v>
      </c>
      <c r="J60">
        <f t="shared" si="2"/>
        <v>30</v>
      </c>
    </row>
    <row r="61" spans="1:15" x14ac:dyDescent="0.25">
      <c r="A61">
        <v>12</v>
      </c>
      <c r="B61">
        <v>2015</v>
      </c>
      <c r="C61">
        <v>-2.65</v>
      </c>
      <c r="D61">
        <v>-10.25</v>
      </c>
      <c r="E61">
        <v>27.126999999999999</v>
      </c>
      <c r="F61">
        <v>24.347000000000001</v>
      </c>
      <c r="G61">
        <v>0</v>
      </c>
      <c r="H61" s="2">
        <f t="shared" si="3"/>
        <v>6</v>
      </c>
      <c r="I61" s="7">
        <f t="shared" si="1"/>
        <v>18</v>
      </c>
      <c r="J61">
        <f t="shared" si="2"/>
        <v>31</v>
      </c>
    </row>
    <row r="62" spans="1:15" x14ac:dyDescent="0.25">
      <c r="A62">
        <v>1</v>
      </c>
      <c r="B62">
        <v>2016</v>
      </c>
      <c r="C62">
        <v>-3.64</v>
      </c>
      <c r="D62">
        <v>-7.63</v>
      </c>
      <c r="E62">
        <v>24.367999999999999</v>
      </c>
      <c r="F62">
        <v>22.510999999999999</v>
      </c>
      <c r="G62">
        <v>0</v>
      </c>
      <c r="H62" s="2">
        <f t="shared" si="3"/>
        <v>5</v>
      </c>
      <c r="I62" s="7">
        <f t="shared" si="1"/>
        <v>18</v>
      </c>
      <c r="J62">
        <f t="shared" si="2"/>
        <v>32</v>
      </c>
    </row>
    <row r="63" spans="1:15" x14ac:dyDescent="0.25">
      <c r="A63">
        <v>2</v>
      </c>
      <c r="B63">
        <v>2016</v>
      </c>
      <c r="C63">
        <v>-0.06</v>
      </c>
      <c r="D63">
        <v>0.8</v>
      </c>
      <c r="E63">
        <v>22.302</v>
      </c>
      <c r="F63">
        <v>22.481999999999999</v>
      </c>
      <c r="G63">
        <v>1</v>
      </c>
      <c r="H63" s="2">
        <f t="shared" si="3"/>
        <v>5</v>
      </c>
      <c r="I63" s="7">
        <f t="shared" si="1"/>
        <v>18</v>
      </c>
      <c r="J63">
        <f t="shared" si="2"/>
        <v>33</v>
      </c>
    </row>
    <row r="64" spans="1:15" x14ac:dyDescent="0.25">
      <c r="A64">
        <v>3</v>
      </c>
      <c r="B64">
        <v>2016</v>
      </c>
      <c r="C64">
        <v>4.24</v>
      </c>
      <c r="D64">
        <v>8.41</v>
      </c>
      <c r="E64">
        <v>23.376000000000001</v>
      </c>
      <c r="F64">
        <v>25.343</v>
      </c>
      <c r="G64">
        <v>1</v>
      </c>
      <c r="H64" s="2">
        <f t="shared" si="3"/>
        <v>6</v>
      </c>
      <c r="I64" s="7">
        <f t="shared" si="1"/>
        <v>18</v>
      </c>
      <c r="J64">
        <f t="shared" si="2"/>
        <v>34</v>
      </c>
    </row>
    <row r="65" spans="1:12" x14ac:dyDescent="0.25">
      <c r="A65">
        <v>4</v>
      </c>
      <c r="B65">
        <v>2016</v>
      </c>
      <c r="C65">
        <v>-0.3</v>
      </c>
      <c r="D65">
        <v>-14.77</v>
      </c>
      <c r="E65">
        <v>25.573</v>
      </c>
      <c r="F65">
        <v>21.797000000000001</v>
      </c>
      <c r="G65">
        <v>0</v>
      </c>
      <c r="H65" s="2">
        <f t="shared" si="3"/>
        <v>6</v>
      </c>
      <c r="I65" s="7">
        <f t="shared" si="1"/>
        <v>18</v>
      </c>
      <c r="J65">
        <f t="shared" si="2"/>
        <v>35</v>
      </c>
    </row>
    <row r="66" spans="1:12" x14ac:dyDescent="0.25">
      <c r="A66">
        <v>5</v>
      </c>
      <c r="B66">
        <v>2016</v>
      </c>
      <c r="C66">
        <v>0.89</v>
      </c>
      <c r="D66">
        <v>7.29</v>
      </c>
      <c r="E66">
        <v>21.773</v>
      </c>
      <c r="F66">
        <v>23.361999999999998</v>
      </c>
      <c r="G66">
        <v>1</v>
      </c>
      <c r="H66" s="2">
        <f t="shared" si="3"/>
        <v>6</v>
      </c>
      <c r="I66" s="7">
        <f t="shared" si="1"/>
        <v>18</v>
      </c>
      <c r="J66">
        <f t="shared" si="2"/>
        <v>36</v>
      </c>
    </row>
    <row r="67" spans="1:12" x14ac:dyDescent="0.25">
      <c r="A67">
        <v>6</v>
      </c>
      <c r="B67">
        <v>2016</v>
      </c>
      <c r="C67">
        <v>0.14000000000000001</v>
      </c>
      <c r="D67">
        <v>-2.91</v>
      </c>
      <c r="E67">
        <v>23.033999999999999</v>
      </c>
      <c r="F67">
        <v>22.364999999999998</v>
      </c>
      <c r="G67">
        <v>0</v>
      </c>
      <c r="H67" s="2">
        <f t="shared" si="3"/>
        <v>6</v>
      </c>
      <c r="I67" s="7">
        <f t="shared" si="1"/>
        <v>18</v>
      </c>
      <c r="J67">
        <f t="shared" si="2"/>
        <v>37</v>
      </c>
    </row>
    <row r="68" spans="1:12" x14ac:dyDescent="0.25">
      <c r="A68">
        <v>7</v>
      </c>
      <c r="B68">
        <v>2016</v>
      </c>
      <c r="C68">
        <v>3.45</v>
      </c>
      <c r="D68">
        <v>8.68</v>
      </c>
      <c r="E68">
        <v>22.431999999999999</v>
      </c>
      <c r="F68">
        <v>24.38</v>
      </c>
      <c r="G68">
        <v>1</v>
      </c>
      <c r="H68" s="2">
        <f t="shared" si="3"/>
        <v>7</v>
      </c>
      <c r="I68" s="7">
        <f t="shared" si="1"/>
        <v>18</v>
      </c>
      <c r="J68">
        <f t="shared" si="2"/>
        <v>38</v>
      </c>
    </row>
    <row r="69" spans="1:12" x14ac:dyDescent="0.25">
      <c r="A69">
        <v>8</v>
      </c>
      <c r="B69">
        <v>2016</v>
      </c>
      <c r="C69">
        <v>0.2</v>
      </c>
      <c r="D69">
        <v>0.6</v>
      </c>
      <c r="E69">
        <v>24.808</v>
      </c>
      <c r="F69">
        <v>24.957999999999998</v>
      </c>
      <c r="G69">
        <v>1</v>
      </c>
      <c r="H69" s="2">
        <f t="shared" si="3"/>
        <v>7</v>
      </c>
      <c r="I69" s="7">
        <f t="shared" si="1"/>
        <v>18</v>
      </c>
      <c r="J69">
        <f t="shared" si="2"/>
        <v>39</v>
      </c>
    </row>
    <row r="70" spans="1:12" x14ac:dyDescent="0.25">
      <c r="A70">
        <v>9</v>
      </c>
      <c r="B70">
        <v>2016</v>
      </c>
      <c r="C70">
        <v>0</v>
      </c>
      <c r="D70">
        <v>5.9</v>
      </c>
      <c r="E70">
        <v>25.106999999999999</v>
      </c>
      <c r="F70">
        <v>26.588999999999999</v>
      </c>
      <c r="G70">
        <v>1</v>
      </c>
      <c r="H70" s="2">
        <f t="shared" si="3"/>
        <v>7</v>
      </c>
      <c r="I70" s="7">
        <f t="shared" si="1"/>
        <v>18</v>
      </c>
      <c r="J70">
        <f t="shared" si="2"/>
        <v>40</v>
      </c>
    </row>
    <row r="71" spans="1:12" x14ac:dyDescent="0.25">
      <c r="A71">
        <v>10</v>
      </c>
      <c r="B71">
        <v>2016</v>
      </c>
      <c r="C71">
        <v>-1.5</v>
      </c>
      <c r="D71">
        <v>0.88</v>
      </c>
      <c r="E71">
        <v>26.469000000000001</v>
      </c>
      <c r="F71">
        <v>26.704000000000001</v>
      </c>
      <c r="G71">
        <v>1</v>
      </c>
      <c r="H71" s="2">
        <f t="shared" si="3"/>
        <v>7</v>
      </c>
      <c r="I71" s="7">
        <f t="shared" si="1"/>
        <v>18</v>
      </c>
      <c r="J71">
        <f t="shared" si="2"/>
        <v>41</v>
      </c>
    </row>
    <row r="72" spans="1:12" x14ac:dyDescent="0.25">
      <c r="A72">
        <v>11</v>
      </c>
      <c r="B72">
        <v>2016</v>
      </c>
      <c r="C72">
        <v>4.43</v>
      </c>
      <c r="D72">
        <v>-0.37</v>
      </c>
      <c r="E72">
        <v>26.224</v>
      </c>
      <c r="F72">
        <v>26.128</v>
      </c>
      <c r="G72">
        <v>0</v>
      </c>
      <c r="H72" s="2">
        <f t="shared" si="3"/>
        <v>7</v>
      </c>
      <c r="I72" s="7">
        <f t="shared" si="1"/>
        <v>18</v>
      </c>
      <c r="J72">
        <f t="shared" si="2"/>
        <v>42</v>
      </c>
    </row>
    <row r="73" spans="1:12" x14ac:dyDescent="0.25">
      <c r="A73">
        <v>12</v>
      </c>
      <c r="B73">
        <v>2016</v>
      </c>
      <c r="C73">
        <v>2.39</v>
      </c>
      <c r="D73">
        <v>5.77</v>
      </c>
      <c r="E73">
        <v>25.885999999999999</v>
      </c>
      <c r="F73">
        <v>27.382000000000001</v>
      </c>
      <c r="G73">
        <v>1</v>
      </c>
      <c r="H73" s="2">
        <f t="shared" si="3"/>
        <v>8</v>
      </c>
      <c r="I73" s="7">
        <f t="shared" si="1"/>
        <v>19</v>
      </c>
      <c r="J73">
        <f t="shared" si="2"/>
        <v>42</v>
      </c>
    </row>
    <row r="74" spans="1:12" x14ac:dyDescent="0.25">
      <c r="A74">
        <v>1</v>
      </c>
      <c r="B74">
        <v>2017</v>
      </c>
      <c r="C74">
        <v>1.01</v>
      </c>
      <c r="D74">
        <v>4.47</v>
      </c>
      <c r="E74">
        <v>27.462</v>
      </c>
      <c r="F74">
        <v>28.692</v>
      </c>
      <c r="G74">
        <v>1</v>
      </c>
      <c r="H74" s="2">
        <f t="shared" si="3"/>
        <v>9</v>
      </c>
      <c r="I74" s="7">
        <f t="shared" si="1"/>
        <v>20</v>
      </c>
      <c r="J74">
        <f t="shared" si="2"/>
        <v>42</v>
      </c>
      <c r="K74" t="s">
        <v>14</v>
      </c>
      <c r="L74">
        <f>E74</f>
        <v>27.462</v>
      </c>
    </row>
    <row r="75" spans="1:12" x14ac:dyDescent="0.25">
      <c r="A75">
        <v>2</v>
      </c>
      <c r="B75">
        <v>2017</v>
      </c>
      <c r="C75">
        <v>3.89</v>
      </c>
      <c r="D75">
        <v>6.86</v>
      </c>
      <c r="E75">
        <v>30.437000000000001</v>
      </c>
      <c r="F75">
        <v>32.527000000000001</v>
      </c>
      <c r="G75">
        <v>1</v>
      </c>
      <c r="H75" s="2">
        <f t="shared" si="3"/>
        <v>9</v>
      </c>
      <c r="I75" s="7">
        <f t="shared" si="1"/>
        <v>21</v>
      </c>
      <c r="J75">
        <f t="shared" si="2"/>
        <v>42</v>
      </c>
    </row>
    <row r="76" spans="1:12" x14ac:dyDescent="0.25">
      <c r="A76">
        <v>3</v>
      </c>
      <c r="B76">
        <v>2017</v>
      </c>
      <c r="C76">
        <v>-1.27</v>
      </c>
      <c r="D76">
        <v>2.75</v>
      </c>
      <c r="E76">
        <v>33.195</v>
      </c>
      <c r="F76">
        <v>34.11</v>
      </c>
      <c r="G76">
        <v>1</v>
      </c>
      <c r="H76" s="2">
        <f t="shared" si="3"/>
        <v>9</v>
      </c>
      <c r="I76" s="7">
        <f t="shared" si="1"/>
        <v>22</v>
      </c>
      <c r="J76">
        <f t="shared" si="2"/>
        <v>42</v>
      </c>
    </row>
    <row r="77" spans="1:12" x14ac:dyDescent="0.25">
      <c r="A77">
        <v>4</v>
      </c>
      <c r="B77">
        <v>2017</v>
      </c>
      <c r="C77">
        <v>1.1399999999999999</v>
      </c>
      <c r="D77">
        <v>-0.04</v>
      </c>
      <c r="E77">
        <v>34.119999999999997</v>
      </c>
      <c r="F77">
        <v>34.107999999999997</v>
      </c>
      <c r="G77">
        <v>0</v>
      </c>
      <c r="H77" s="2">
        <f t="shared" si="3"/>
        <v>9</v>
      </c>
      <c r="I77" s="7">
        <f t="shared" si="1"/>
        <v>23</v>
      </c>
      <c r="J77">
        <f t="shared" si="2"/>
        <v>42</v>
      </c>
    </row>
    <row r="78" spans="1:12" x14ac:dyDescent="0.25">
      <c r="A78">
        <v>5</v>
      </c>
      <c r="B78">
        <v>2017</v>
      </c>
      <c r="C78">
        <v>1.1599999999999999</v>
      </c>
      <c r="D78">
        <v>4.63</v>
      </c>
      <c r="E78">
        <v>34.805999999999997</v>
      </c>
      <c r="F78">
        <v>36.417999999999999</v>
      </c>
      <c r="G78">
        <v>1</v>
      </c>
      <c r="H78" s="2">
        <f t="shared" ref="H78:H127" si="4">SUM(G67:G78)</f>
        <v>9</v>
      </c>
      <c r="I78" s="7">
        <f t="shared" ref="I78:I127" si="5">IF(H78&gt;=8,I77+1,I77)</f>
        <v>24</v>
      </c>
      <c r="J78">
        <f t="shared" ref="J78:J127" si="6">IF(H78&lt;8,J77+1,J77)</f>
        <v>42</v>
      </c>
    </row>
    <row r="79" spans="1:12" x14ac:dyDescent="0.25">
      <c r="A79">
        <v>6</v>
      </c>
      <c r="B79">
        <v>2017</v>
      </c>
      <c r="C79">
        <v>-0.16</v>
      </c>
      <c r="D79">
        <v>-5.98</v>
      </c>
      <c r="E79">
        <v>36.521999999999998</v>
      </c>
      <c r="F79">
        <v>34.338000000000001</v>
      </c>
      <c r="G79">
        <v>0</v>
      </c>
      <c r="H79" s="2">
        <f t="shared" si="4"/>
        <v>9</v>
      </c>
      <c r="I79" s="7">
        <f t="shared" si="5"/>
        <v>25</v>
      </c>
      <c r="J79">
        <f t="shared" si="6"/>
        <v>42</v>
      </c>
    </row>
    <row r="80" spans="1:12" x14ac:dyDescent="0.25">
      <c r="A80">
        <v>7</v>
      </c>
      <c r="B80">
        <v>2017</v>
      </c>
      <c r="C80">
        <v>1.88</v>
      </c>
      <c r="D80">
        <v>3.64</v>
      </c>
      <c r="E80">
        <v>34.212000000000003</v>
      </c>
      <c r="F80">
        <v>35.457999999999998</v>
      </c>
      <c r="G80">
        <v>1</v>
      </c>
      <c r="H80" s="2">
        <f t="shared" si="4"/>
        <v>9</v>
      </c>
      <c r="I80" s="7">
        <f t="shared" si="5"/>
        <v>26</v>
      </c>
      <c r="J80">
        <f t="shared" si="6"/>
        <v>42</v>
      </c>
    </row>
    <row r="81" spans="1:15" x14ac:dyDescent="0.25">
      <c r="A81">
        <v>8</v>
      </c>
      <c r="B81">
        <v>2017</v>
      </c>
      <c r="C81">
        <v>7.0000000000000007E-2</v>
      </c>
      <c r="D81">
        <v>9.7200000000000006</v>
      </c>
      <c r="E81">
        <v>35.774999999999999</v>
      </c>
      <c r="F81">
        <v>39.253</v>
      </c>
      <c r="G81">
        <v>1</v>
      </c>
      <c r="H81" s="2">
        <f t="shared" si="4"/>
        <v>9</v>
      </c>
      <c r="I81" s="7">
        <f t="shared" si="5"/>
        <v>27</v>
      </c>
      <c r="J81">
        <f t="shared" si="6"/>
        <v>42</v>
      </c>
    </row>
    <row r="82" spans="1:15" x14ac:dyDescent="0.25">
      <c r="A82">
        <v>9</v>
      </c>
      <c r="B82">
        <v>2017</v>
      </c>
      <c r="C82">
        <v>1.86</v>
      </c>
      <c r="D82">
        <v>-6.05</v>
      </c>
      <c r="E82">
        <v>39.262999999999998</v>
      </c>
      <c r="F82">
        <v>36.889000000000003</v>
      </c>
      <c r="G82">
        <v>0</v>
      </c>
      <c r="H82" s="2">
        <f t="shared" si="4"/>
        <v>8</v>
      </c>
      <c r="I82" s="7">
        <f t="shared" si="5"/>
        <v>28</v>
      </c>
      <c r="J82">
        <f t="shared" si="6"/>
        <v>42</v>
      </c>
    </row>
    <row r="83" spans="1:15" x14ac:dyDescent="0.25">
      <c r="A83">
        <v>10</v>
      </c>
      <c r="B83">
        <v>2017</v>
      </c>
      <c r="C83">
        <v>1.91</v>
      </c>
      <c r="D83">
        <v>9.92</v>
      </c>
      <c r="E83">
        <v>36.813000000000002</v>
      </c>
      <c r="F83">
        <v>40.465000000000003</v>
      </c>
      <c r="G83">
        <v>1</v>
      </c>
      <c r="H83" s="2">
        <f t="shared" si="4"/>
        <v>8</v>
      </c>
      <c r="I83" s="7">
        <f t="shared" si="5"/>
        <v>29</v>
      </c>
      <c r="J83">
        <f t="shared" si="6"/>
        <v>42</v>
      </c>
    </row>
    <row r="84" spans="1:15" x14ac:dyDescent="0.25">
      <c r="A84">
        <v>11</v>
      </c>
      <c r="B84">
        <v>2017</v>
      </c>
      <c r="C84">
        <v>2.91</v>
      </c>
      <c r="D84">
        <v>3.34</v>
      </c>
      <c r="E84">
        <v>39.942999999999998</v>
      </c>
      <c r="F84">
        <v>41.279000000000003</v>
      </c>
      <c r="G84">
        <v>1</v>
      </c>
      <c r="H84" s="2">
        <f t="shared" si="4"/>
        <v>9</v>
      </c>
      <c r="I84" s="7">
        <f t="shared" si="5"/>
        <v>30</v>
      </c>
      <c r="J84">
        <f t="shared" si="6"/>
        <v>42</v>
      </c>
    </row>
    <row r="85" spans="1:15" x14ac:dyDescent="0.25">
      <c r="A85">
        <v>12</v>
      </c>
      <c r="B85">
        <v>2017</v>
      </c>
      <c r="C85">
        <v>1.41</v>
      </c>
      <c r="D85">
        <v>-1.08</v>
      </c>
      <c r="E85">
        <v>41.093000000000004</v>
      </c>
      <c r="F85">
        <v>40.651000000000003</v>
      </c>
      <c r="G85">
        <v>0</v>
      </c>
      <c r="H85" s="2">
        <f t="shared" si="4"/>
        <v>8</v>
      </c>
      <c r="I85" s="7">
        <f t="shared" si="5"/>
        <v>31</v>
      </c>
      <c r="J85">
        <f t="shared" si="6"/>
        <v>42</v>
      </c>
    </row>
    <row r="86" spans="1:15" x14ac:dyDescent="0.25">
      <c r="A86">
        <v>1</v>
      </c>
      <c r="B86">
        <v>2018</v>
      </c>
      <c r="C86">
        <v>4.88</v>
      </c>
      <c r="D86">
        <v>-2.8</v>
      </c>
      <c r="E86">
        <v>41.378999999999998</v>
      </c>
      <c r="F86">
        <v>40.220999999999997</v>
      </c>
      <c r="G86">
        <v>0</v>
      </c>
      <c r="H86" s="2">
        <f t="shared" si="4"/>
        <v>7</v>
      </c>
      <c r="I86" s="7">
        <f t="shared" si="5"/>
        <v>31</v>
      </c>
      <c r="J86">
        <f t="shared" si="6"/>
        <v>43</v>
      </c>
    </row>
    <row r="87" spans="1:15" x14ac:dyDescent="0.25">
      <c r="A87">
        <v>2</v>
      </c>
      <c r="B87">
        <v>2018</v>
      </c>
      <c r="C87">
        <v>-3.53</v>
      </c>
      <c r="D87">
        <v>6.61</v>
      </c>
      <c r="E87">
        <v>40.302</v>
      </c>
      <c r="F87">
        <v>42.966999999999999</v>
      </c>
      <c r="G87">
        <v>1</v>
      </c>
      <c r="H87" s="2">
        <f t="shared" si="4"/>
        <v>7</v>
      </c>
      <c r="I87" s="7">
        <f t="shared" si="5"/>
        <v>31</v>
      </c>
      <c r="J87">
        <f t="shared" si="6"/>
        <v>44</v>
      </c>
      <c r="K87" t="s">
        <v>15</v>
      </c>
      <c r="L87">
        <f>E87</f>
        <v>40.302</v>
      </c>
      <c r="M87">
        <f>L87-L74</f>
        <v>12.84</v>
      </c>
      <c r="N87" s="4">
        <f>M87/L74</f>
        <v>0.46755516714004808</v>
      </c>
      <c r="O87" s="5">
        <f>O56+(N87*O56)</f>
        <v>2163.6295234962217</v>
      </c>
    </row>
    <row r="88" spans="1:15" x14ac:dyDescent="0.25">
      <c r="A88">
        <v>3</v>
      </c>
      <c r="B88">
        <v>2018</v>
      </c>
      <c r="C88">
        <v>-1.3</v>
      </c>
      <c r="D88">
        <v>-4.13</v>
      </c>
      <c r="E88">
        <v>42.212000000000003</v>
      </c>
      <c r="F88">
        <v>40.472000000000001</v>
      </c>
      <c r="G88">
        <v>0</v>
      </c>
      <c r="H88" s="2">
        <f t="shared" si="4"/>
        <v>6</v>
      </c>
      <c r="I88" s="7">
        <f t="shared" si="5"/>
        <v>31</v>
      </c>
      <c r="J88">
        <f t="shared" si="6"/>
        <v>45</v>
      </c>
    </row>
    <row r="89" spans="1:15" x14ac:dyDescent="0.25">
      <c r="A89">
        <v>4</v>
      </c>
      <c r="B89">
        <v>2018</v>
      </c>
      <c r="C89">
        <v>2.72</v>
      </c>
      <c r="D89">
        <v>-0.85</v>
      </c>
      <c r="E89">
        <v>40.203000000000003</v>
      </c>
      <c r="F89">
        <v>39.863</v>
      </c>
      <c r="G89">
        <v>0</v>
      </c>
      <c r="H89" s="2">
        <f t="shared" si="4"/>
        <v>6</v>
      </c>
      <c r="I89" s="7">
        <f t="shared" si="5"/>
        <v>31</v>
      </c>
      <c r="J89">
        <f t="shared" si="6"/>
        <v>46</v>
      </c>
    </row>
    <row r="90" spans="1:15" x14ac:dyDescent="0.25">
      <c r="A90">
        <v>5</v>
      </c>
      <c r="B90">
        <v>2018</v>
      </c>
      <c r="C90">
        <v>2.25</v>
      </c>
      <c r="D90">
        <v>10.92</v>
      </c>
      <c r="E90">
        <v>40.789000000000001</v>
      </c>
      <c r="F90">
        <v>45.246000000000002</v>
      </c>
      <c r="G90">
        <v>1</v>
      </c>
      <c r="H90" s="2">
        <f t="shared" si="4"/>
        <v>6</v>
      </c>
      <c r="I90" s="7">
        <f t="shared" si="5"/>
        <v>31</v>
      </c>
      <c r="J90">
        <f t="shared" si="6"/>
        <v>47</v>
      </c>
    </row>
    <row r="91" spans="1:15" x14ac:dyDescent="0.25">
      <c r="A91">
        <v>6</v>
      </c>
      <c r="B91">
        <v>2018</v>
      </c>
      <c r="C91">
        <v>-0.4</v>
      </c>
      <c r="D91">
        <v>-2.7</v>
      </c>
      <c r="E91">
        <v>46.063000000000002</v>
      </c>
      <c r="F91">
        <v>44.820999999999998</v>
      </c>
      <c r="G91">
        <v>0</v>
      </c>
      <c r="H91" s="2">
        <f t="shared" si="4"/>
        <v>6</v>
      </c>
      <c r="I91" s="7">
        <f t="shared" si="5"/>
        <v>31</v>
      </c>
      <c r="J91">
        <f t="shared" si="6"/>
        <v>48</v>
      </c>
    </row>
    <row r="92" spans="1:15" x14ac:dyDescent="0.25">
      <c r="A92">
        <v>7</v>
      </c>
      <c r="B92">
        <v>2018</v>
      </c>
      <c r="C92">
        <v>3.48</v>
      </c>
      <c r="D92">
        <v>1.65</v>
      </c>
      <c r="E92">
        <v>45.323999999999998</v>
      </c>
      <c r="F92">
        <v>46.073</v>
      </c>
      <c r="G92">
        <v>0</v>
      </c>
      <c r="H92" s="2">
        <f t="shared" si="4"/>
        <v>5</v>
      </c>
      <c r="I92" s="7">
        <f t="shared" si="5"/>
        <v>31</v>
      </c>
      <c r="J92">
        <f t="shared" si="6"/>
        <v>49</v>
      </c>
    </row>
    <row r="93" spans="1:15" x14ac:dyDescent="0.25">
      <c r="A93">
        <v>8</v>
      </c>
      <c r="B93">
        <v>2018</v>
      </c>
      <c r="C93">
        <v>3.36</v>
      </c>
      <c r="D93">
        <v>13.35</v>
      </c>
      <c r="E93">
        <v>48.792999999999999</v>
      </c>
      <c r="F93">
        <v>55.308999999999997</v>
      </c>
      <c r="G93">
        <v>1</v>
      </c>
      <c r="H93" s="2">
        <f t="shared" si="4"/>
        <v>5</v>
      </c>
      <c r="I93" s="7">
        <f t="shared" si="5"/>
        <v>31</v>
      </c>
      <c r="J93">
        <f t="shared" si="6"/>
        <v>50</v>
      </c>
    </row>
    <row r="94" spans="1:15" x14ac:dyDescent="0.25">
      <c r="A94">
        <v>9</v>
      </c>
      <c r="B94">
        <v>2018</v>
      </c>
      <c r="C94">
        <v>0.76</v>
      </c>
      <c r="D94">
        <v>-1.1599999999999999</v>
      </c>
      <c r="E94">
        <v>55.491</v>
      </c>
      <c r="F94">
        <v>54.850999999999999</v>
      </c>
      <c r="G94">
        <v>0</v>
      </c>
      <c r="H94" s="2">
        <f t="shared" si="4"/>
        <v>5</v>
      </c>
      <c r="I94" s="7">
        <f t="shared" si="5"/>
        <v>31</v>
      </c>
      <c r="J94">
        <f t="shared" si="6"/>
        <v>51</v>
      </c>
    </row>
    <row r="95" spans="1:15" x14ac:dyDescent="0.25">
      <c r="A95">
        <v>10</v>
      </c>
      <c r="B95">
        <v>2018</v>
      </c>
      <c r="C95">
        <v>-7.23</v>
      </c>
      <c r="D95">
        <v>-3.7</v>
      </c>
      <c r="E95">
        <v>55.216999999999999</v>
      </c>
      <c r="F95">
        <v>53.179000000000002</v>
      </c>
      <c r="G95">
        <v>1</v>
      </c>
      <c r="H95" s="2">
        <f t="shared" si="4"/>
        <v>5</v>
      </c>
      <c r="I95" s="7">
        <f t="shared" si="5"/>
        <v>31</v>
      </c>
      <c r="J95">
        <f t="shared" si="6"/>
        <v>52</v>
      </c>
    </row>
    <row r="96" spans="1:15" x14ac:dyDescent="0.25">
      <c r="A96">
        <v>11</v>
      </c>
      <c r="B96">
        <v>2018</v>
      </c>
      <c r="C96">
        <v>0.77</v>
      </c>
      <c r="D96">
        <v>-19.36</v>
      </c>
      <c r="E96">
        <v>53.994</v>
      </c>
      <c r="F96">
        <v>43.542000000000002</v>
      </c>
      <c r="G96">
        <v>0</v>
      </c>
      <c r="H96" s="2">
        <f t="shared" si="4"/>
        <v>4</v>
      </c>
      <c r="I96" s="7">
        <f t="shared" si="5"/>
        <v>31</v>
      </c>
      <c r="J96">
        <f t="shared" si="6"/>
        <v>53</v>
      </c>
    </row>
    <row r="97" spans="1:12" x14ac:dyDescent="0.25">
      <c r="A97">
        <v>12</v>
      </c>
      <c r="B97">
        <v>2018</v>
      </c>
      <c r="C97">
        <v>-10</v>
      </c>
      <c r="D97">
        <v>-14.65</v>
      </c>
      <c r="E97">
        <v>45.063000000000002</v>
      </c>
      <c r="F97">
        <v>38.462000000000003</v>
      </c>
      <c r="G97">
        <v>0</v>
      </c>
      <c r="H97" s="2">
        <f t="shared" si="4"/>
        <v>4</v>
      </c>
      <c r="I97" s="7">
        <f t="shared" si="5"/>
        <v>31</v>
      </c>
      <c r="J97">
        <f t="shared" si="6"/>
        <v>54</v>
      </c>
    </row>
    <row r="98" spans="1:12" x14ac:dyDescent="0.25">
      <c r="A98">
        <v>1</v>
      </c>
      <c r="B98">
        <v>2019</v>
      </c>
      <c r="C98">
        <v>7.89</v>
      </c>
      <c r="D98">
        <v>5.39</v>
      </c>
      <c r="E98">
        <v>38.505000000000003</v>
      </c>
      <c r="F98">
        <v>40.584000000000003</v>
      </c>
      <c r="G98">
        <v>0</v>
      </c>
      <c r="H98" s="2">
        <f t="shared" si="4"/>
        <v>4</v>
      </c>
      <c r="I98" s="7">
        <f t="shared" si="5"/>
        <v>31</v>
      </c>
      <c r="J98">
        <f t="shared" si="6"/>
        <v>55</v>
      </c>
    </row>
    <row r="99" spans="1:12" x14ac:dyDescent="0.25">
      <c r="A99">
        <v>2</v>
      </c>
      <c r="B99">
        <v>2019</v>
      </c>
      <c r="C99">
        <v>3.19</v>
      </c>
      <c r="D99">
        <v>4.43</v>
      </c>
      <c r="E99">
        <v>40.600999999999999</v>
      </c>
      <c r="F99">
        <v>42.402000000000001</v>
      </c>
      <c r="G99">
        <v>1</v>
      </c>
      <c r="H99" s="2">
        <f t="shared" si="4"/>
        <v>4</v>
      </c>
      <c r="I99" s="7">
        <f t="shared" si="5"/>
        <v>31</v>
      </c>
      <c r="J99">
        <f t="shared" si="6"/>
        <v>56</v>
      </c>
    </row>
    <row r="100" spans="1:12" x14ac:dyDescent="0.25">
      <c r="A100">
        <v>3</v>
      </c>
      <c r="B100">
        <v>2019</v>
      </c>
      <c r="C100">
        <v>1.1599999999999999</v>
      </c>
      <c r="D100">
        <v>8.56</v>
      </c>
      <c r="E100">
        <v>42.844000000000001</v>
      </c>
      <c r="F100">
        <v>46.512</v>
      </c>
      <c r="G100">
        <v>1</v>
      </c>
      <c r="H100" s="2">
        <f t="shared" si="4"/>
        <v>5</v>
      </c>
      <c r="I100" s="7">
        <f t="shared" si="5"/>
        <v>31</v>
      </c>
      <c r="J100">
        <f t="shared" si="6"/>
        <v>57</v>
      </c>
    </row>
    <row r="101" spans="1:12" x14ac:dyDescent="0.25">
      <c r="A101">
        <v>4</v>
      </c>
      <c r="B101">
        <v>2019</v>
      </c>
      <c r="C101">
        <v>2.86</v>
      </c>
      <c r="D101">
        <v>4.92</v>
      </c>
      <c r="E101">
        <v>46.829000000000001</v>
      </c>
      <c r="F101">
        <v>49.137</v>
      </c>
      <c r="G101">
        <v>1</v>
      </c>
      <c r="H101" s="2">
        <f t="shared" si="4"/>
        <v>6</v>
      </c>
      <c r="I101" s="7">
        <f t="shared" si="5"/>
        <v>31</v>
      </c>
      <c r="J101">
        <f t="shared" si="6"/>
        <v>58</v>
      </c>
    </row>
    <row r="102" spans="1:12" x14ac:dyDescent="0.25">
      <c r="A102">
        <v>5</v>
      </c>
      <c r="B102">
        <v>2019</v>
      </c>
      <c r="C102">
        <v>-5.67</v>
      </c>
      <c r="D102">
        <v>-16.52</v>
      </c>
      <c r="E102">
        <v>51.552</v>
      </c>
      <c r="F102">
        <v>43.036999999999999</v>
      </c>
      <c r="G102">
        <v>0</v>
      </c>
      <c r="H102" s="2">
        <f t="shared" si="4"/>
        <v>5</v>
      </c>
      <c r="I102" s="7">
        <f t="shared" si="5"/>
        <v>31</v>
      </c>
      <c r="J102">
        <f t="shared" si="6"/>
        <v>59</v>
      </c>
    </row>
    <row r="103" spans="1:12" x14ac:dyDescent="0.25">
      <c r="A103">
        <v>6</v>
      </c>
      <c r="B103">
        <v>2019</v>
      </c>
      <c r="C103">
        <v>7.23</v>
      </c>
      <c r="D103">
        <v>14.21</v>
      </c>
      <c r="E103">
        <v>42.597000000000001</v>
      </c>
      <c r="F103">
        <v>48.651000000000003</v>
      </c>
      <c r="G103">
        <v>1</v>
      </c>
      <c r="H103" s="2">
        <f t="shared" si="4"/>
        <v>6</v>
      </c>
      <c r="I103" s="7">
        <f t="shared" si="5"/>
        <v>31</v>
      </c>
      <c r="J103">
        <f t="shared" si="6"/>
        <v>60</v>
      </c>
    </row>
    <row r="104" spans="1:12" x14ac:dyDescent="0.25">
      <c r="A104">
        <v>7</v>
      </c>
      <c r="B104">
        <v>2019</v>
      </c>
      <c r="C104">
        <v>0.6</v>
      </c>
      <c r="D104">
        <v>5.69</v>
      </c>
      <c r="E104">
        <v>49.545000000000002</v>
      </c>
      <c r="F104">
        <v>52.366999999999997</v>
      </c>
      <c r="G104">
        <v>1</v>
      </c>
      <c r="H104" s="2">
        <f t="shared" si="4"/>
        <v>7</v>
      </c>
      <c r="I104" s="7">
        <f t="shared" si="5"/>
        <v>31</v>
      </c>
      <c r="J104">
        <f t="shared" si="6"/>
        <v>61</v>
      </c>
    </row>
    <row r="105" spans="1:12" x14ac:dyDescent="0.25">
      <c r="A105">
        <v>8</v>
      </c>
      <c r="B105">
        <v>2019</v>
      </c>
      <c r="C105">
        <v>-0.81</v>
      </c>
      <c r="D105">
        <v>0.53</v>
      </c>
      <c r="E105">
        <v>51.234000000000002</v>
      </c>
      <c r="F105">
        <v>51.509</v>
      </c>
      <c r="G105">
        <v>1</v>
      </c>
      <c r="H105" s="2">
        <f t="shared" si="4"/>
        <v>7</v>
      </c>
      <c r="I105" s="7">
        <f t="shared" si="5"/>
        <v>31</v>
      </c>
      <c r="J105">
        <f t="shared" si="6"/>
        <v>62</v>
      </c>
    </row>
    <row r="106" spans="1:12" x14ac:dyDescent="0.25">
      <c r="A106">
        <v>9</v>
      </c>
      <c r="B106">
        <v>2019</v>
      </c>
      <c r="C106">
        <v>2.54</v>
      </c>
      <c r="D106">
        <v>8.8800000000000008</v>
      </c>
      <c r="E106">
        <v>50.753999999999998</v>
      </c>
      <c r="F106">
        <v>55.264000000000003</v>
      </c>
      <c r="G106">
        <v>1</v>
      </c>
      <c r="H106" s="2">
        <f t="shared" si="4"/>
        <v>8</v>
      </c>
      <c r="I106" s="7">
        <f t="shared" si="5"/>
        <v>32</v>
      </c>
      <c r="J106">
        <f t="shared" si="6"/>
        <v>62</v>
      </c>
    </row>
    <row r="107" spans="1:12" x14ac:dyDescent="0.25">
      <c r="A107">
        <v>10</v>
      </c>
      <c r="B107">
        <v>2019</v>
      </c>
      <c r="C107">
        <v>3.43</v>
      </c>
      <c r="D107">
        <v>10.75</v>
      </c>
      <c r="E107">
        <v>55.418999999999997</v>
      </c>
      <c r="F107">
        <v>61.381999999999998</v>
      </c>
      <c r="G107">
        <v>1</v>
      </c>
      <c r="H107" s="2">
        <f t="shared" si="4"/>
        <v>8</v>
      </c>
      <c r="I107" s="7">
        <f t="shared" si="5"/>
        <v>33</v>
      </c>
      <c r="J107">
        <f t="shared" si="6"/>
        <v>62</v>
      </c>
      <c r="K107" t="s">
        <v>14</v>
      </c>
      <c r="L107">
        <f>E107</f>
        <v>55.418999999999997</v>
      </c>
    </row>
    <row r="108" spans="1:12" x14ac:dyDescent="0.25">
      <c r="A108">
        <v>11</v>
      </c>
      <c r="B108">
        <v>2019</v>
      </c>
      <c r="C108">
        <v>2.66</v>
      </c>
      <c r="D108">
        <v>4.78</v>
      </c>
      <c r="E108">
        <v>63.122</v>
      </c>
      <c r="F108">
        <v>66.141999999999996</v>
      </c>
      <c r="G108">
        <v>1</v>
      </c>
      <c r="H108" s="2">
        <f t="shared" si="4"/>
        <v>9</v>
      </c>
      <c r="I108" s="7">
        <f t="shared" si="5"/>
        <v>34</v>
      </c>
      <c r="J108">
        <f t="shared" si="6"/>
        <v>62</v>
      </c>
    </row>
    <row r="109" spans="1:12" x14ac:dyDescent="0.25">
      <c r="A109">
        <v>12</v>
      </c>
      <c r="B109">
        <v>2019</v>
      </c>
      <c r="C109">
        <v>3.78</v>
      </c>
      <c r="D109">
        <v>11.15</v>
      </c>
      <c r="E109">
        <v>65.376999999999995</v>
      </c>
      <c r="F109">
        <v>72.673000000000002</v>
      </c>
      <c r="G109">
        <v>1</v>
      </c>
      <c r="H109" s="2">
        <f t="shared" si="4"/>
        <v>10</v>
      </c>
      <c r="I109" s="7">
        <f t="shared" si="5"/>
        <v>35</v>
      </c>
      <c r="J109">
        <f t="shared" si="6"/>
        <v>62</v>
      </c>
    </row>
    <row r="110" spans="1:12" x14ac:dyDescent="0.25">
      <c r="A110">
        <v>1</v>
      </c>
      <c r="B110">
        <v>2020</v>
      </c>
      <c r="C110">
        <v>-0.98</v>
      </c>
      <c r="D110">
        <v>3.05</v>
      </c>
      <c r="E110">
        <v>74.332999999999998</v>
      </c>
      <c r="F110">
        <v>76.603999999999999</v>
      </c>
      <c r="G110">
        <v>1</v>
      </c>
      <c r="H110" s="2">
        <f t="shared" si="4"/>
        <v>11</v>
      </c>
      <c r="I110" s="7">
        <f t="shared" si="5"/>
        <v>36</v>
      </c>
      <c r="J110">
        <f t="shared" si="6"/>
        <v>62</v>
      </c>
    </row>
    <row r="111" spans="1:12" x14ac:dyDescent="0.25">
      <c r="A111">
        <v>2</v>
      </c>
      <c r="B111">
        <v>2020</v>
      </c>
      <c r="C111">
        <v>-8.6</v>
      </c>
      <c r="D111">
        <v>-11.23</v>
      </c>
      <c r="E111">
        <v>76.391999999999996</v>
      </c>
      <c r="F111">
        <v>67.813999999999993</v>
      </c>
      <c r="G111">
        <v>0</v>
      </c>
      <c r="H111" s="2">
        <f t="shared" si="4"/>
        <v>10</v>
      </c>
      <c r="I111" s="7">
        <f t="shared" si="5"/>
        <v>37</v>
      </c>
      <c r="J111">
        <f t="shared" si="6"/>
        <v>62</v>
      </c>
    </row>
    <row r="112" spans="1:12" x14ac:dyDescent="0.25">
      <c r="A112">
        <v>3</v>
      </c>
      <c r="B112">
        <v>2020</v>
      </c>
      <c r="C112">
        <v>-16.12</v>
      </c>
      <c r="D112">
        <v>-14.9</v>
      </c>
      <c r="E112">
        <v>74.126000000000005</v>
      </c>
      <c r="F112">
        <v>63.082000000000001</v>
      </c>
      <c r="G112">
        <v>1</v>
      </c>
      <c r="H112" s="2">
        <f t="shared" si="4"/>
        <v>10</v>
      </c>
      <c r="I112" s="7">
        <f t="shared" si="5"/>
        <v>38</v>
      </c>
      <c r="J112">
        <f t="shared" si="6"/>
        <v>62</v>
      </c>
    </row>
    <row r="113" spans="1:15" x14ac:dyDescent="0.25">
      <c r="A113">
        <v>4</v>
      </c>
      <c r="B113">
        <v>2020</v>
      </c>
      <c r="C113">
        <v>18.010000000000002</v>
      </c>
      <c r="D113">
        <v>21.95</v>
      </c>
      <c r="E113">
        <v>59.765999999999998</v>
      </c>
      <c r="F113">
        <v>72.885000000000005</v>
      </c>
      <c r="G113">
        <v>1</v>
      </c>
      <c r="H113" s="2">
        <f t="shared" si="4"/>
        <v>10</v>
      </c>
      <c r="I113" s="7">
        <f t="shared" si="5"/>
        <v>39</v>
      </c>
      <c r="J113">
        <f t="shared" si="6"/>
        <v>62</v>
      </c>
    </row>
    <row r="114" spans="1:15" x14ac:dyDescent="0.25">
      <c r="A114">
        <v>5</v>
      </c>
      <c r="B114">
        <v>2020</v>
      </c>
      <c r="C114">
        <v>7.6</v>
      </c>
      <c r="D114">
        <v>10.28</v>
      </c>
      <c r="E114">
        <v>71.710999999999999</v>
      </c>
      <c r="F114">
        <v>79.087000000000003</v>
      </c>
      <c r="G114">
        <v>1</v>
      </c>
      <c r="H114" s="2">
        <f t="shared" si="4"/>
        <v>11</v>
      </c>
      <c r="I114" s="7">
        <f t="shared" si="5"/>
        <v>40</v>
      </c>
      <c r="J114">
        <f t="shared" si="6"/>
        <v>62</v>
      </c>
    </row>
    <row r="115" spans="1:15" x14ac:dyDescent="0.25">
      <c r="A115">
        <v>6</v>
      </c>
      <c r="B115">
        <v>2020</v>
      </c>
      <c r="C115">
        <v>1.36</v>
      </c>
      <c r="D115">
        <v>13.34</v>
      </c>
      <c r="E115">
        <v>80.06</v>
      </c>
      <c r="F115">
        <v>90.742000000000004</v>
      </c>
      <c r="G115">
        <v>1</v>
      </c>
      <c r="H115" s="2">
        <f t="shared" si="4"/>
        <v>11</v>
      </c>
      <c r="I115" s="7">
        <f t="shared" si="5"/>
        <v>41</v>
      </c>
      <c r="J115">
        <f t="shared" si="6"/>
        <v>62</v>
      </c>
    </row>
    <row r="116" spans="1:15" x14ac:dyDescent="0.25">
      <c r="A116">
        <v>7</v>
      </c>
      <c r="B116">
        <v>2020</v>
      </c>
      <c r="C116">
        <v>5.15</v>
      </c>
      <c r="D116">
        <v>16.73</v>
      </c>
      <c r="E116">
        <v>90.570999999999998</v>
      </c>
      <c r="F116">
        <v>105.73</v>
      </c>
      <c r="G116">
        <v>1</v>
      </c>
      <c r="H116" s="2">
        <f t="shared" si="4"/>
        <v>11</v>
      </c>
      <c r="I116" s="7">
        <f t="shared" si="5"/>
        <v>42</v>
      </c>
      <c r="J116">
        <f t="shared" si="6"/>
        <v>62</v>
      </c>
    </row>
    <row r="117" spans="1:15" x14ac:dyDescent="0.25">
      <c r="A117">
        <v>8</v>
      </c>
      <c r="B117">
        <v>2020</v>
      </c>
      <c r="C117">
        <v>6.24</v>
      </c>
      <c r="D117">
        <v>18.670000000000002</v>
      </c>
      <c r="E117">
        <v>108.39</v>
      </c>
      <c r="F117">
        <v>128.63</v>
      </c>
      <c r="G117">
        <v>1</v>
      </c>
      <c r="H117" s="2">
        <f t="shared" si="4"/>
        <v>11</v>
      </c>
      <c r="I117" s="7">
        <f t="shared" si="5"/>
        <v>43</v>
      </c>
      <c r="J117">
        <f t="shared" si="6"/>
        <v>62</v>
      </c>
    </row>
    <row r="118" spans="1:15" x14ac:dyDescent="0.25">
      <c r="A118">
        <v>9</v>
      </c>
      <c r="B118">
        <v>2020</v>
      </c>
      <c r="C118">
        <v>-4.6500000000000004</v>
      </c>
      <c r="D118">
        <v>-13.69</v>
      </c>
      <c r="E118">
        <v>133.75</v>
      </c>
      <c r="F118">
        <v>115.44</v>
      </c>
      <c r="G118">
        <v>0</v>
      </c>
      <c r="H118" s="2">
        <f t="shared" si="4"/>
        <v>10</v>
      </c>
      <c r="I118" s="7">
        <f t="shared" si="5"/>
        <v>44</v>
      </c>
      <c r="J118">
        <f t="shared" si="6"/>
        <v>62</v>
      </c>
    </row>
    <row r="119" spans="1:15" x14ac:dyDescent="0.25">
      <c r="A119">
        <v>10</v>
      </c>
      <c r="B119">
        <v>2020</v>
      </c>
      <c r="C119">
        <v>-3.12</v>
      </c>
      <c r="D119">
        <v>-6.8</v>
      </c>
      <c r="E119">
        <v>116.42</v>
      </c>
      <c r="F119">
        <v>108.51</v>
      </c>
      <c r="G119">
        <v>0</v>
      </c>
      <c r="H119" s="2">
        <f t="shared" si="4"/>
        <v>9</v>
      </c>
      <c r="I119" s="7">
        <f t="shared" si="5"/>
        <v>45</v>
      </c>
      <c r="J119">
        <f t="shared" si="6"/>
        <v>62</v>
      </c>
    </row>
    <row r="120" spans="1:15" x14ac:dyDescent="0.25">
      <c r="A120">
        <v>11</v>
      </c>
      <c r="B120">
        <v>2020</v>
      </c>
      <c r="C120">
        <v>9.64</v>
      </c>
      <c r="D120">
        <v>9.6300000000000008</v>
      </c>
      <c r="E120">
        <v>108.42</v>
      </c>
      <c r="F120">
        <v>118.87</v>
      </c>
      <c r="G120">
        <v>0</v>
      </c>
      <c r="H120" s="2">
        <f t="shared" si="4"/>
        <v>8</v>
      </c>
      <c r="I120" s="7">
        <f t="shared" si="5"/>
        <v>46</v>
      </c>
      <c r="J120">
        <f t="shared" si="6"/>
        <v>62</v>
      </c>
    </row>
    <row r="121" spans="1:15" x14ac:dyDescent="0.25">
      <c r="A121">
        <v>12</v>
      </c>
      <c r="B121">
        <v>2020</v>
      </c>
      <c r="C121">
        <v>2.58</v>
      </c>
      <c r="D121">
        <v>8.11</v>
      </c>
      <c r="E121">
        <v>122.54</v>
      </c>
      <c r="F121">
        <v>132.49</v>
      </c>
      <c r="G121">
        <v>1</v>
      </c>
      <c r="H121" s="2">
        <f t="shared" si="4"/>
        <v>8</v>
      </c>
      <c r="I121" s="7">
        <f t="shared" si="5"/>
        <v>47</v>
      </c>
      <c r="J121">
        <f t="shared" si="6"/>
        <v>62</v>
      </c>
    </row>
    <row r="122" spans="1:15" x14ac:dyDescent="0.25">
      <c r="A122">
        <v>1</v>
      </c>
      <c r="B122">
        <v>2021</v>
      </c>
      <c r="C122">
        <v>0.34</v>
      </c>
      <c r="D122">
        <v>1.96</v>
      </c>
      <c r="E122">
        <v>129.22</v>
      </c>
      <c r="F122">
        <v>131.76</v>
      </c>
      <c r="G122">
        <v>1</v>
      </c>
      <c r="H122" s="2">
        <f t="shared" si="4"/>
        <v>8</v>
      </c>
      <c r="I122" s="7">
        <f t="shared" si="5"/>
        <v>48</v>
      </c>
      <c r="J122">
        <f t="shared" si="6"/>
        <v>62</v>
      </c>
    </row>
    <row r="123" spans="1:15" x14ac:dyDescent="0.25">
      <c r="A123">
        <v>2</v>
      </c>
      <c r="B123">
        <v>2021</v>
      </c>
      <c r="C123">
        <v>1.0900000000000001</v>
      </c>
      <c r="D123">
        <v>-9.4700000000000006</v>
      </c>
      <c r="E123">
        <v>133.94</v>
      </c>
      <c r="F123">
        <v>121.26</v>
      </c>
      <c r="G123">
        <v>0</v>
      </c>
      <c r="H123" s="2">
        <f t="shared" si="4"/>
        <v>8</v>
      </c>
      <c r="I123" s="7">
        <f t="shared" si="5"/>
        <v>49</v>
      </c>
      <c r="J123">
        <f t="shared" si="6"/>
        <v>62</v>
      </c>
    </row>
    <row r="124" spans="1:15" x14ac:dyDescent="0.25">
      <c r="A124">
        <v>3</v>
      </c>
      <c r="B124">
        <v>2021</v>
      </c>
      <c r="C124">
        <v>1.73</v>
      </c>
      <c r="D124">
        <v>-4.42</v>
      </c>
      <c r="E124">
        <v>127.79</v>
      </c>
      <c r="F124">
        <v>122.15</v>
      </c>
      <c r="G124">
        <v>0</v>
      </c>
      <c r="H124" s="2">
        <f t="shared" si="4"/>
        <v>7</v>
      </c>
      <c r="I124" s="7">
        <f t="shared" si="5"/>
        <v>49</v>
      </c>
      <c r="J124">
        <f t="shared" si="6"/>
        <v>63</v>
      </c>
    </row>
    <row r="125" spans="1:15" x14ac:dyDescent="0.25">
      <c r="A125">
        <v>4</v>
      </c>
      <c r="B125">
        <v>2021</v>
      </c>
      <c r="C125">
        <v>4.16</v>
      </c>
      <c r="D125">
        <v>6.87</v>
      </c>
      <c r="E125">
        <v>123</v>
      </c>
      <c r="F125">
        <v>131.46</v>
      </c>
      <c r="G125">
        <v>1</v>
      </c>
      <c r="H125" s="2">
        <f t="shared" si="4"/>
        <v>7</v>
      </c>
      <c r="I125" s="7">
        <f t="shared" si="5"/>
        <v>49</v>
      </c>
      <c r="J125">
        <f t="shared" si="6"/>
        <v>64</v>
      </c>
      <c r="K125" t="s">
        <v>15</v>
      </c>
      <c r="L125">
        <f>E125</f>
        <v>123</v>
      </c>
      <c r="M125">
        <f>L125-L107</f>
        <v>67.581000000000003</v>
      </c>
      <c r="N125" s="4">
        <f>M125/L107</f>
        <v>1.2194554214258648</v>
      </c>
      <c r="O125" s="5">
        <f>O87+(N125*O87)</f>
        <v>4802.0792758807493</v>
      </c>
    </row>
    <row r="126" spans="1:15" x14ac:dyDescent="0.25">
      <c r="A126">
        <v>5</v>
      </c>
      <c r="B126">
        <v>2021</v>
      </c>
      <c r="C126">
        <v>0.43</v>
      </c>
      <c r="D126">
        <v>-5.99</v>
      </c>
      <c r="E126">
        <v>132.54</v>
      </c>
      <c r="F126">
        <v>124.61</v>
      </c>
      <c r="G126">
        <v>0</v>
      </c>
      <c r="H126" s="2">
        <f t="shared" si="4"/>
        <v>6</v>
      </c>
      <c r="I126" s="7">
        <f t="shared" si="5"/>
        <v>49</v>
      </c>
      <c r="J126">
        <f t="shared" si="6"/>
        <v>65</v>
      </c>
    </row>
    <row r="127" spans="1:15" x14ac:dyDescent="0.25">
      <c r="A127">
        <v>6</v>
      </c>
      <c r="B127">
        <v>2021</v>
      </c>
      <c r="C127">
        <v>1.99</v>
      </c>
      <c r="D127">
        <v>10.199999999999999</v>
      </c>
      <c r="E127">
        <v>124.28</v>
      </c>
      <c r="F127">
        <v>136.96</v>
      </c>
      <c r="G127">
        <v>1</v>
      </c>
      <c r="H127" s="2">
        <f t="shared" si="4"/>
        <v>6</v>
      </c>
      <c r="I127" s="7">
        <f t="shared" si="5"/>
        <v>49</v>
      </c>
      <c r="J127">
        <f t="shared" si="6"/>
        <v>66</v>
      </c>
    </row>
  </sheetData>
  <conditionalFormatting sqref="H13:H23">
    <cfRule type="cellIs" dxfId="19" priority="5" operator="between">
      <formula>1</formula>
      <formula>7</formula>
    </cfRule>
    <cfRule type="cellIs" dxfId="18" priority="6" operator="between">
      <formula>8</formula>
      <formula>12</formula>
    </cfRule>
  </conditionalFormatting>
  <conditionalFormatting sqref="H16:H127">
    <cfRule type="cellIs" dxfId="17" priority="3" operator="between">
      <formula>1</formula>
      <formula>7</formula>
    </cfRule>
    <cfRule type="cellIs" dxfId="16" priority="4" operator="between">
      <formula>8</formula>
      <formula>12</formula>
    </cfRule>
  </conditionalFormatting>
  <conditionalFormatting sqref="H14:H15">
    <cfRule type="cellIs" dxfId="15" priority="1" operator="between">
      <formula>1</formula>
      <formula>7</formula>
    </cfRule>
    <cfRule type="cellIs" dxfId="14" priority="2" operator="between">
      <formula>8</formula>
      <formula>12</formula>
    </cfRule>
  </conditionalFormatting>
  <pageMargins left="0.7" right="0.7" top="0.75" bottom="0.75" header="0.3" footer="0.3"/>
  <pageSetup orientation="portrait" r:id="rId1"/>
  <ignoredErrors>
    <ignoredError sqref="H24 H87:H1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64C1D-171F-4F94-8FAA-9CE62F7184C9}">
  <dimension ref="A1:O127"/>
  <sheetViews>
    <sheetView topLeftCell="D79" workbookViewId="0">
      <selection activeCell="O90" sqref="O90"/>
    </sheetView>
  </sheetViews>
  <sheetFormatPr defaultRowHeight="15" x14ac:dyDescent="0.25"/>
  <cols>
    <col min="1" max="1" width="15" bestFit="1" customWidth="1"/>
    <col min="2" max="2" width="12.85546875" bestFit="1" customWidth="1"/>
    <col min="3" max="3" width="25.5703125" bestFit="1" customWidth="1"/>
    <col min="4" max="4" width="28.7109375" bestFit="1" customWidth="1"/>
    <col min="5" max="5" width="28.85546875" bestFit="1" customWidth="1"/>
    <col min="6" max="6" width="28.42578125" bestFit="1" customWidth="1"/>
    <col min="7" max="7" width="14.85546875" bestFit="1" customWidth="1"/>
    <col min="8" max="8" width="13.42578125" bestFit="1" customWidth="1"/>
    <col min="9" max="9" width="24.42578125" bestFit="1" customWidth="1"/>
    <col min="10" max="10" width="24.7109375" bestFit="1" customWidth="1"/>
    <col min="11" max="11" width="4.7109375" customWidth="1"/>
    <col min="13" max="13" width="9" bestFit="1" customWidth="1"/>
    <col min="14" max="14" width="13.85546875" style="4" bestFit="1" customWidth="1"/>
    <col min="15" max="15" width="10.85546875" style="5" customWidth="1"/>
  </cols>
  <sheetData>
    <row r="1" spans="1:15" x14ac:dyDescent="0.25">
      <c r="A1" t="s">
        <v>1</v>
      </c>
      <c r="B1" t="s">
        <v>2</v>
      </c>
      <c r="C1" t="s">
        <v>9</v>
      </c>
      <c r="D1" t="s">
        <v>24</v>
      </c>
      <c r="E1" t="s">
        <v>3</v>
      </c>
      <c r="F1" t="s">
        <v>4</v>
      </c>
      <c r="G1" t="s">
        <v>25</v>
      </c>
      <c r="H1" s="3" t="s">
        <v>6</v>
      </c>
      <c r="I1" s="8" t="s">
        <v>7</v>
      </c>
      <c r="J1" s="3" t="s">
        <v>8</v>
      </c>
      <c r="L1" s="11" t="s">
        <v>0</v>
      </c>
      <c r="M1" s="3" t="s">
        <v>16</v>
      </c>
      <c r="N1" s="9" t="s">
        <v>17</v>
      </c>
      <c r="O1" s="6" t="s">
        <v>18</v>
      </c>
    </row>
    <row r="2" spans="1:15" x14ac:dyDescent="0.25">
      <c r="A2">
        <v>1</v>
      </c>
      <c r="B2">
        <v>2011</v>
      </c>
      <c r="C2">
        <v>1.24</v>
      </c>
      <c r="D2">
        <v>-0.67</v>
      </c>
      <c r="E2">
        <v>302.18</v>
      </c>
      <c r="F2">
        <v>300.18</v>
      </c>
      <c r="G2">
        <v>0</v>
      </c>
    </row>
    <row r="3" spans="1:15" x14ac:dyDescent="0.25">
      <c r="A3">
        <v>2</v>
      </c>
      <c r="B3">
        <v>2011</v>
      </c>
      <c r="C3">
        <v>1.85</v>
      </c>
      <c r="D3">
        <v>0.38</v>
      </c>
      <c r="E3">
        <v>305.52</v>
      </c>
      <c r="F3">
        <v>306.7</v>
      </c>
      <c r="G3">
        <v>0</v>
      </c>
    </row>
    <row r="4" spans="1:15" x14ac:dyDescent="0.25">
      <c r="A4">
        <v>3</v>
      </c>
      <c r="B4">
        <v>2011</v>
      </c>
      <c r="C4">
        <v>1.7</v>
      </c>
      <c r="D4">
        <v>-2.34</v>
      </c>
      <c r="E4">
        <v>300.38</v>
      </c>
      <c r="F4">
        <v>293.38</v>
      </c>
      <c r="G4">
        <v>0</v>
      </c>
    </row>
    <row r="5" spans="1:15" x14ac:dyDescent="0.25">
      <c r="A5">
        <v>4</v>
      </c>
      <c r="B5">
        <v>2011</v>
      </c>
      <c r="C5">
        <v>2.4700000000000002</v>
      </c>
      <c r="D5">
        <v>-8.07</v>
      </c>
      <c r="E5">
        <v>295.89999999999998</v>
      </c>
      <c r="F5">
        <v>272.05</v>
      </c>
      <c r="G5">
        <v>0</v>
      </c>
    </row>
    <row r="6" spans="1:15" x14ac:dyDescent="0.25">
      <c r="A6">
        <v>5</v>
      </c>
      <c r="B6">
        <v>2011</v>
      </c>
      <c r="C6">
        <v>-0.97</v>
      </c>
      <c r="D6">
        <v>-1.78</v>
      </c>
      <c r="E6">
        <v>269.27999999999997</v>
      </c>
      <c r="F6">
        <v>264.51</v>
      </c>
      <c r="G6">
        <v>0</v>
      </c>
    </row>
    <row r="7" spans="1:15" x14ac:dyDescent="0.25">
      <c r="A7">
        <v>6</v>
      </c>
      <c r="B7">
        <v>2011</v>
      </c>
      <c r="C7">
        <v>0.53</v>
      </c>
      <c r="D7">
        <v>-3.66</v>
      </c>
      <c r="E7">
        <v>262.8</v>
      </c>
      <c r="F7">
        <v>253.19</v>
      </c>
      <c r="G7">
        <v>0</v>
      </c>
    </row>
    <row r="8" spans="1:15" x14ac:dyDescent="0.25">
      <c r="A8">
        <v>7</v>
      </c>
      <c r="B8">
        <v>2011</v>
      </c>
      <c r="C8">
        <v>-3.44</v>
      </c>
      <c r="D8">
        <v>15.86</v>
      </c>
      <c r="E8">
        <v>260.52</v>
      </c>
      <c r="F8">
        <v>301.85000000000002</v>
      </c>
      <c r="G8">
        <v>1</v>
      </c>
    </row>
    <row r="9" spans="1:15" x14ac:dyDescent="0.25">
      <c r="A9">
        <v>8</v>
      </c>
      <c r="B9">
        <v>2011</v>
      </c>
      <c r="C9">
        <v>-5.1100000000000003</v>
      </c>
      <c r="D9">
        <v>-10.85</v>
      </c>
      <c r="E9">
        <v>303.38</v>
      </c>
      <c r="F9">
        <v>270.48</v>
      </c>
      <c r="G9">
        <v>0</v>
      </c>
    </row>
    <row r="10" spans="1:15" x14ac:dyDescent="0.25">
      <c r="A10">
        <v>9</v>
      </c>
      <c r="B10">
        <v>2011</v>
      </c>
      <c r="C10">
        <v>-5.93</v>
      </c>
      <c r="D10">
        <v>-3.28</v>
      </c>
      <c r="E10">
        <v>266.25</v>
      </c>
      <c r="F10">
        <v>257.52</v>
      </c>
      <c r="G10">
        <v>1</v>
      </c>
    </row>
    <row r="11" spans="1:15" x14ac:dyDescent="0.25">
      <c r="A11">
        <v>10</v>
      </c>
      <c r="B11">
        <v>2011</v>
      </c>
      <c r="C11">
        <v>14.23</v>
      </c>
      <c r="D11">
        <v>19.59</v>
      </c>
      <c r="E11">
        <v>247.76</v>
      </c>
      <c r="F11">
        <v>296.32</v>
      </c>
      <c r="G11">
        <v>1</v>
      </c>
    </row>
    <row r="12" spans="1:15" x14ac:dyDescent="0.25">
      <c r="A12">
        <v>11</v>
      </c>
      <c r="B12">
        <v>2011</v>
      </c>
      <c r="C12">
        <v>2.46</v>
      </c>
      <c r="D12">
        <v>3.58</v>
      </c>
      <c r="E12">
        <v>289.32</v>
      </c>
      <c r="F12">
        <v>299.7</v>
      </c>
      <c r="G12">
        <v>1</v>
      </c>
    </row>
    <row r="13" spans="1:15" x14ac:dyDescent="0.25">
      <c r="A13">
        <v>12</v>
      </c>
      <c r="B13">
        <v>2011</v>
      </c>
      <c r="C13">
        <v>1.04</v>
      </c>
      <c r="D13">
        <v>5.23</v>
      </c>
      <c r="E13">
        <v>306.88</v>
      </c>
      <c r="F13">
        <v>322.95</v>
      </c>
      <c r="G13">
        <v>1</v>
      </c>
      <c r="H13" s="2">
        <f>SUM(G2:G13)</f>
        <v>5</v>
      </c>
      <c r="I13" s="7">
        <f>IF(H13&gt;=8,I12+1,I12)</f>
        <v>0</v>
      </c>
      <c r="J13">
        <f>IF(H13&lt;8,J12+1,J12)</f>
        <v>1</v>
      </c>
    </row>
    <row r="14" spans="1:15" x14ac:dyDescent="0.25">
      <c r="A14">
        <v>1</v>
      </c>
      <c r="B14">
        <v>2012</v>
      </c>
      <c r="C14">
        <v>2.96</v>
      </c>
      <c r="D14">
        <v>-12.82</v>
      </c>
      <c r="E14">
        <v>332.7</v>
      </c>
      <c r="F14">
        <v>290.06</v>
      </c>
      <c r="G14">
        <v>0</v>
      </c>
      <c r="H14" s="2">
        <f t="shared" ref="H14:H77" si="0">SUM(G3:G14)</f>
        <v>5</v>
      </c>
      <c r="I14" s="7">
        <f t="shared" ref="I14:I77" si="1">IF(H14&gt;=8,I13+1,I13)</f>
        <v>0</v>
      </c>
      <c r="J14">
        <f t="shared" ref="J14:J77" si="2">IF(H14&lt;8,J13+1,J13)</f>
        <v>2</v>
      </c>
    </row>
    <row r="15" spans="1:15" x14ac:dyDescent="0.25">
      <c r="A15">
        <v>2</v>
      </c>
      <c r="B15">
        <v>2012</v>
      </c>
      <c r="C15">
        <v>3.43</v>
      </c>
      <c r="D15">
        <v>6.43</v>
      </c>
      <c r="E15">
        <v>290.42</v>
      </c>
      <c r="F15">
        <v>309.12</v>
      </c>
      <c r="G15">
        <v>1</v>
      </c>
      <c r="H15" s="2">
        <f t="shared" si="0"/>
        <v>6</v>
      </c>
      <c r="I15" s="7">
        <f t="shared" si="1"/>
        <v>0</v>
      </c>
      <c r="J15">
        <f t="shared" si="2"/>
        <v>3</v>
      </c>
    </row>
    <row r="16" spans="1:15" x14ac:dyDescent="0.25">
      <c r="A16">
        <v>3</v>
      </c>
      <c r="B16">
        <v>2012</v>
      </c>
      <c r="C16">
        <v>2.66</v>
      </c>
      <c r="D16">
        <v>3.02</v>
      </c>
      <c r="E16">
        <v>311.2</v>
      </c>
      <c r="F16">
        <v>320.62</v>
      </c>
      <c r="G16">
        <v>1</v>
      </c>
      <c r="H16" s="2">
        <f t="shared" si="0"/>
        <v>7</v>
      </c>
      <c r="I16" s="7">
        <f t="shared" si="1"/>
        <v>0</v>
      </c>
      <c r="J16">
        <f t="shared" si="2"/>
        <v>4</v>
      </c>
    </row>
    <row r="17" spans="1:15" x14ac:dyDescent="0.25">
      <c r="A17">
        <v>4</v>
      </c>
      <c r="B17">
        <v>2012</v>
      </c>
      <c r="C17">
        <v>-1.38</v>
      </c>
      <c r="D17">
        <v>-6.51</v>
      </c>
      <c r="E17">
        <v>323.45999999999998</v>
      </c>
      <c r="F17">
        <v>302.42</v>
      </c>
      <c r="G17">
        <v>0</v>
      </c>
      <c r="H17" s="2">
        <f t="shared" si="0"/>
        <v>7</v>
      </c>
      <c r="I17" s="7">
        <f t="shared" si="1"/>
        <v>0</v>
      </c>
      <c r="J17">
        <f t="shared" si="2"/>
        <v>5</v>
      </c>
    </row>
    <row r="18" spans="1:15" x14ac:dyDescent="0.25">
      <c r="A18">
        <v>5</v>
      </c>
      <c r="B18">
        <v>2012</v>
      </c>
      <c r="C18">
        <v>-6.58</v>
      </c>
      <c r="D18">
        <v>-3.9</v>
      </c>
      <c r="E18">
        <v>302.20999999999998</v>
      </c>
      <c r="F18">
        <v>290.43</v>
      </c>
      <c r="G18">
        <v>1</v>
      </c>
      <c r="H18" s="2">
        <f t="shared" si="0"/>
        <v>8</v>
      </c>
      <c r="I18" s="7">
        <f t="shared" si="1"/>
        <v>1</v>
      </c>
      <c r="J18">
        <f t="shared" si="2"/>
        <v>5</v>
      </c>
    </row>
    <row r="19" spans="1:15" x14ac:dyDescent="0.25">
      <c r="A19">
        <v>6</v>
      </c>
      <c r="B19">
        <v>2012</v>
      </c>
      <c r="C19">
        <v>6.77</v>
      </c>
      <c r="D19">
        <v>1.59</v>
      </c>
      <c r="E19">
        <v>285.49</v>
      </c>
      <c r="F19">
        <v>290.04000000000002</v>
      </c>
      <c r="G19">
        <v>0</v>
      </c>
      <c r="H19" s="2">
        <f t="shared" si="0"/>
        <v>8</v>
      </c>
      <c r="I19" s="7">
        <f t="shared" si="1"/>
        <v>2</v>
      </c>
      <c r="J19">
        <f t="shared" si="2"/>
        <v>5</v>
      </c>
      <c r="K19" t="s">
        <v>14</v>
      </c>
      <c r="L19">
        <f>E19</f>
        <v>285.49</v>
      </c>
      <c r="O19" s="5">
        <v>1000</v>
      </c>
    </row>
    <row r="20" spans="1:15" x14ac:dyDescent="0.25">
      <c r="A20">
        <v>7</v>
      </c>
      <c r="B20">
        <v>2012</v>
      </c>
      <c r="C20">
        <v>0.85</v>
      </c>
      <c r="D20">
        <v>9.0399999999999991</v>
      </c>
      <c r="E20">
        <v>290.24</v>
      </c>
      <c r="F20">
        <v>316.48</v>
      </c>
      <c r="G20">
        <v>1</v>
      </c>
      <c r="H20" s="2">
        <f t="shared" si="0"/>
        <v>8</v>
      </c>
      <c r="I20" s="7">
        <f t="shared" si="1"/>
        <v>3</v>
      </c>
      <c r="J20">
        <f t="shared" si="2"/>
        <v>5</v>
      </c>
    </row>
    <row r="21" spans="1:15" x14ac:dyDescent="0.25">
      <c r="A21">
        <v>8</v>
      </c>
      <c r="B21">
        <v>2012</v>
      </c>
      <c r="C21">
        <v>2.59</v>
      </c>
      <c r="D21">
        <v>8.2799999999999994</v>
      </c>
      <c r="E21">
        <v>316.33999999999997</v>
      </c>
      <c r="F21">
        <v>342.54</v>
      </c>
      <c r="G21">
        <v>1</v>
      </c>
      <c r="H21" s="2">
        <f t="shared" si="0"/>
        <v>9</v>
      </c>
      <c r="I21" s="7">
        <f t="shared" si="1"/>
        <v>4</v>
      </c>
      <c r="J21">
        <f t="shared" si="2"/>
        <v>5</v>
      </c>
    </row>
    <row r="22" spans="1:15" x14ac:dyDescent="0.25">
      <c r="A22">
        <v>9</v>
      </c>
      <c r="B22">
        <v>2012</v>
      </c>
      <c r="C22">
        <v>2.62</v>
      </c>
      <c r="D22">
        <v>10.78</v>
      </c>
      <c r="E22">
        <v>340.52</v>
      </c>
      <c r="F22">
        <v>377.25</v>
      </c>
      <c r="G22">
        <v>1</v>
      </c>
      <c r="H22" s="2">
        <f t="shared" si="0"/>
        <v>9</v>
      </c>
      <c r="I22" s="7">
        <f t="shared" si="1"/>
        <v>5</v>
      </c>
      <c r="J22">
        <f t="shared" si="2"/>
        <v>5</v>
      </c>
    </row>
    <row r="23" spans="1:15" x14ac:dyDescent="0.25">
      <c r="A23">
        <v>10</v>
      </c>
      <c r="B23">
        <v>2012</v>
      </c>
      <c r="C23">
        <v>-2.09</v>
      </c>
      <c r="D23">
        <v>-10.7</v>
      </c>
      <c r="E23">
        <v>380.89</v>
      </c>
      <c r="F23">
        <v>340.15</v>
      </c>
      <c r="G23">
        <v>0</v>
      </c>
      <c r="H23" s="2">
        <f t="shared" si="0"/>
        <v>8</v>
      </c>
      <c r="I23" s="7">
        <f t="shared" si="1"/>
        <v>6</v>
      </c>
      <c r="J23">
        <f t="shared" si="2"/>
        <v>5</v>
      </c>
    </row>
    <row r="24" spans="1:15" x14ac:dyDescent="0.25">
      <c r="A24">
        <v>11</v>
      </c>
      <c r="B24">
        <v>2012</v>
      </c>
      <c r="C24">
        <v>-0.45</v>
      </c>
      <c r="D24">
        <v>1.56</v>
      </c>
      <c r="E24">
        <v>343.8</v>
      </c>
      <c r="F24">
        <v>349.18</v>
      </c>
      <c r="G24">
        <v>1</v>
      </c>
      <c r="H24" s="2">
        <f t="shared" si="0"/>
        <v>8</v>
      </c>
      <c r="I24" s="7">
        <f t="shared" si="1"/>
        <v>7</v>
      </c>
      <c r="J24">
        <f t="shared" si="2"/>
        <v>5</v>
      </c>
    </row>
    <row r="25" spans="1:15" x14ac:dyDescent="0.25">
      <c r="A25">
        <v>12</v>
      </c>
      <c r="B25">
        <v>2012</v>
      </c>
      <c r="C25">
        <v>1.4</v>
      </c>
      <c r="D25">
        <v>1.74</v>
      </c>
      <c r="E25">
        <v>347.62</v>
      </c>
      <c r="F25">
        <v>353.69</v>
      </c>
      <c r="G25">
        <v>1</v>
      </c>
      <c r="H25" s="2">
        <f t="shared" si="0"/>
        <v>8</v>
      </c>
      <c r="I25" s="7">
        <f t="shared" si="1"/>
        <v>8</v>
      </c>
      <c r="J25">
        <f t="shared" si="2"/>
        <v>5</v>
      </c>
    </row>
    <row r="26" spans="1:15" x14ac:dyDescent="0.25">
      <c r="A26">
        <v>1</v>
      </c>
      <c r="B26">
        <v>2013</v>
      </c>
      <c r="C26">
        <v>2.4900000000000002</v>
      </c>
      <c r="D26">
        <v>4.4800000000000004</v>
      </c>
      <c r="E26">
        <v>361.62</v>
      </c>
      <c r="F26">
        <v>377.84</v>
      </c>
      <c r="G26">
        <v>1</v>
      </c>
      <c r="H26" s="2">
        <f t="shared" si="0"/>
        <v>9</v>
      </c>
      <c r="I26" s="7">
        <f t="shared" si="1"/>
        <v>9</v>
      </c>
      <c r="J26">
        <f t="shared" si="2"/>
        <v>5</v>
      </c>
    </row>
    <row r="27" spans="1:15" x14ac:dyDescent="0.25">
      <c r="A27">
        <v>2</v>
      </c>
      <c r="B27">
        <v>2013</v>
      </c>
      <c r="C27">
        <v>0.23</v>
      </c>
      <c r="D27">
        <v>3.3</v>
      </c>
      <c r="E27">
        <v>387.8</v>
      </c>
      <c r="F27">
        <v>400.6</v>
      </c>
      <c r="G27">
        <v>1</v>
      </c>
      <c r="H27" s="2">
        <f t="shared" si="0"/>
        <v>9</v>
      </c>
      <c r="I27" s="7">
        <f t="shared" si="1"/>
        <v>10</v>
      </c>
      <c r="J27">
        <f t="shared" si="2"/>
        <v>5</v>
      </c>
    </row>
    <row r="28" spans="1:15" x14ac:dyDescent="0.25">
      <c r="A28">
        <v>3</v>
      </c>
      <c r="B28">
        <v>2013</v>
      </c>
      <c r="C28">
        <v>3.44</v>
      </c>
      <c r="D28">
        <v>-1.49</v>
      </c>
      <c r="E28">
        <v>403.1</v>
      </c>
      <c r="F28">
        <v>397.1</v>
      </c>
      <c r="G28">
        <v>0</v>
      </c>
      <c r="H28" s="2">
        <f t="shared" si="0"/>
        <v>8</v>
      </c>
      <c r="I28" s="7">
        <f t="shared" si="1"/>
        <v>11</v>
      </c>
      <c r="J28">
        <f t="shared" si="2"/>
        <v>5</v>
      </c>
    </row>
    <row r="29" spans="1:15" x14ac:dyDescent="0.25">
      <c r="A29">
        <v>4</v>
      </c>
      <c r="B29">
        <v>2013</v>
      </c>
      <c r="C29">
        <v>2.33</v>
      </c>
      <c r="D29">
        <v>2.91</v>
      </c>
      <c r="E29">
        <v>400.6</v>
      </c>
      <c r="F29">
        <v>412.28</v>
      </c>
      <c r="G29">
        <v>1</v>
      </c>
      <c r="H29" s="2">
        <f t="shared" si="0"/>
        <v>9</v>
      </c>
      <c r="I29" s="7">
        <f t="shared" si="1"/>
        <v>12</v>
      </c>
      <c r="J29">
        <f t="shared" si="2"/>
        <v>5</v>
      </c>
    </row>
    <row r="30" spans="1:15" x14ac:dyDescent="0.25">
      <c r="A30">
        <v>5</v>
      </c>
      <c r="B30">
        <v>2013</v>
      </c>
      <c r="C30">
        <v>3.29</v>
      </c>
      <c r="D30">
        <v>6.18</v>
      </c>
      <c r="E30">
        <v>410.22</v>
      </c>
      <c r="F30">
        <v>435.61</v>
      </c>
      <c r="G30">
        <v>1</v>
      </c>
      <c r="H30" s="2">
        <f t="shared" si="0"/>
        <v>9</v>
      </c>
      <c r="I30" s="7">
        <f t="shared" si="1"/>
        <v>13</v>
      </c>
      <c r="J30">
        <f t="shared" si="2"/>
        <v>5</v>
      </c>
    </row>
    <row r="31" spans="1:15" x14ac:dyDescent="0.25">
      <c r="A31">
        <v>6</v>
      </c>
      <c r="B31">
        <v>2013</v>
      </c>
      <c r="C31">
        <v>-1.85</v>
      </c>
      <c r="D31">
        <v>1.46</v>
      </c>
      <c r="E31">
        <v>433.82</v>
      </c>
      <c r="F31">
        <v>440.18</v>
      </c>
      <c r="G31">
        <v>1</v>
      </c>
      <c r="H31" s="2">
        <f t="shared" si="0"/>
        <v>10</v>
      </c>
      <c r="I31" s="7">
        <f t="shared" si="1"/>
        <v>14</v>
      </c>
      <c r="J31">
        <f t="shared" si="2"/>
        <v>5</v>
      </c>
    </row>
    <row r="32" spans="1:15" x14ac:dyDescent="0.25">
      <c r="A32">
        <v>7</v>
      </c>
      <c r="B32">
        <v>2013</v>
      </c>
      <c r="C32">
        <v>4.53</v>
      </c>
      <c r="D32">
        <v>-0.02</v>
      </c>
      <c r="E32">
        <v>443.94</v>
      </c>
      <c r="F32">
        <v>443.88</v>
      </c>
      <c r="G32">
        <v>0</v>
      </c>
      <c r="H32" s="2">
        <f t="shared" si="0"/>
        <v>9</v>
      </c>
      <c r="I32" s="7">
        <f t="shared" si="1"/>
        <v>15</v>
      </c>
      <c r="J32">
        <f t="shared" si="2"/>
        <v>5</v>
      </c>
    </row>
    <row r="33" spans="1:15" x14ac:dyDescent="0.25">
      <c r="A33">
        <v>8</v>
      </c>
      <c r="B33">
        <v>2013</v>
      </c>
      <c r="C33">
        <v>-4.1100000000000003</v>
      </c>
      <c r="D33">
        <v>-6.34</v>
      </c>
      <c r="E33">
        <v>452.11</v>
      </c>
      <c r="F33">
        <v>423.45</v>
      </c>
      <c r="G33">
        <v>0</v>
      </c>
      <c r="H33" s="2">
        <f t="shared" si="0"/>
        <v>8</v>
      </c>
      <c r="I33" s="7">
        <f t="shared" si="1"/>
        <v>16</v>
      </c>
      <c r="J33">
        <f t="shared" si="2"/>
        <v>5</v>
      </c>
    </row>
    <row r="34" spans="1:15" x14ac:dyDescent="0.25">
      <c r="A34">
        <v>9</v>
      </c>
      <c r="B34">
        <v>2013</v>
      </c>
      <c r="C34">
        <v>2.69</v>
      </c>
      <c r="D34">
        <v>1.8</v>
      </c>
      <c r="E34">
        <v>430.19</v>
      </c>
      <c r="F34">
        <v>437.96</v>
      </c>
      <c r="G34">
        <v>0</v>
      </c>
      <c r="H34" s="2">
        <f t="shared" si="0"/>
        <v>7</v>
      </c>
      <c r="I34" s="7">
        <f t="shared" si="1"/>
        <v>16</v>
      </c>
      <c r="J34">
        <f t="shared" si="2"/>
        <v>6</v>
      </c>
    </row>
    <row r="35" spans="1:15" x14ac:dyDescent="0.25">
      <c r="A35">
        <v>10</v>
      </c>
      <c r="B35">
        <v>2013</v>
      </c>
      <c r="C35">
        <v>3.79</v>
      </c>
      <c r="D35">
        <v>16.18</v>
      </c>
      <c r="E35">
        <v>443.5</v>
      </c>
      <c r="F35">
        <v>515.29</v>
      </c>
      <c r="G35">
        <v>1</v>
      </c>
      <c r="H35" s="2">
        <f t="shared" si="0"/>
        <v>8</v>
      </c>
      <c r="I35" s="7">
        <f t="shared" si="1"/>
        <v>17</v>
      </c>
      <c r="J35">
        <f t="shared" si="2"/>
        <v>6</v>
      </c>
      <c r="K35" t="s">
        <v>15</v>
      </c>
      <c r="L35">
        <f>E35</f>
        <v>443.5</v>
      </c>
      <c r="M35">
        <f>L35-L19</f>
        <v>158.01</v>
      </c>
      <c r="N35" s="4">
        <f>M35/L19</f>
        <v>0.55346947353672626</v>
      </c>
      <c r="O35" s="5">
        <f>O19+(N35*O19)</f>
        <v>1553.4694735367261</v>
      </c>
    </row>
    <row r="36" spans="1:15" x14ac:dyDescent="0.25">
      <c r="A36">
        <v>11</v>
      </c>
      <c r="B36">
        <v>2013</v>
      </c>
      <c r="C36">
        <v>2.71</v>
      </c>
      <c r="D36">
        <v>3.16</v>
      </c>
      <c r="E36">
        <v>513.52</v>
      </c>
      <c r="F36">
        <v>529.79</v>
      </c>
      <c r="G36">
        <v>1</v>
      </c>
      <c r="H36" s="2">
        <f t="shared" si="0"/>
        <v>8</v>
      </c>
      <c r="I36" s="7">
        <f t="shared" si="1"/>
        <v>18</v>
      </c>
      <c r="J36">
        <f t="shared" si="2"/>
        <v>6</v>
      </c>
    </row>
    <row r="37" spans="1:15" x14ac:dyDescent="0.25">
      <c r="A37">
        <v>12</v>
      </c>
      <c r="B37">
        <v>2013</v>
      </c>
      <c r="C37">
        <v>2.87</v>
      </c>
      <c r="D37">
        <v>6.28</v>
      </c>
      <c r="E37">
        <v>527.24</v>
      </c>
      <c r="F37">
        <v>560.36</v>
      </c>
      <c r="G37">
        <v>1</v>
      </c>
      <c r="H37" s="2">
        <f t="shared" si="0"/>
        <v>8</v>
      </c>
      <c r="I37" s="7">
        <f t="shared" si="1"/>
        <v>19</v>
      </c>
      <c r="J37">
        <f t="shared" si="2"/>
        <v>6</v>
      </c>
      <c r="K37" t="s">
        <v>14</v>
      </c>
      <c r="L37">
        <f>E37</f>
        <v>527.24</v>
      </c>
    </row>
    <row r="38" spans="1:15" x14ac:dyDescent="0.25">
      <c r="A38">
        <v>1</v>
      </c>
      <c r="B38">
        <v>2014</v>
      </c>
      <c r="C38">
        <v>-2.62</v>
      </c>
      <c r="D38">
        <v>6.09</v>
      </c>
      <c r="E38">
        <v>556.55999999999995</v>
      </c>
      <c r="F38">
        <v>590.48</v>
      </c>
      <c r="G38">
        <v>1</v>
      </c>
      <c r="H38" s="2">
        <f t="shared" si="0"/>
        <v>8</v>
      </c>
      <c r="I38" s="7">
        <f t="shared" si="1"/>
        <v>20</v>
      </c>
      <c r="J38">
        <f t="shared" si="2"/>
        <v>6</v>
      </c>
    </row>
    <row r="39" spans="1:15" x14ac:dyDescent="0.25">
      <c r="A39">
        <v>2</v>
      </c>
      <c r="B39">
        <v>2014</v>
      </c>
      <c r="C39">
        <v>6.96</v>
      </c>
      <c r="D39">
        <v>7.25</v>
      </c>
      <c r="E39">
        <v>566.72</v>
      </c>
      <c r="F39">
        <v>607.83000000000004</v>
      </c>
      <c r="G39">
        <v>1</v>
      </c>
      <c r="H39" s="2">
        <f t="shared" si="0"/>
        <v>8</v>
      </c>
      <c r="I39" s="7">
        <f t="shared" si="1"/>
        <v>21</v>
      </c>
      <c r="J39">
        <f t="shared" si="2"/>
        <v>6</v>
      </c>
    </row>
    <row r="40" spans="1:15" x14ac:dyDescent="0.25">
      <c r="A40">
        <v>3</v>
      </c>
      <c r="B40">
        <v>2014</v>
      </c>
      <c r="C40">
        <v>1.53</v>
      </c>
      <c r="D40">
        <v>-7.34</v>
      </c>
      <c r="E40">
        <v>601.34</v>
      </c>
      <c r="F40">
        <v>557.26</v>
      </c>
      <c r="G40">
        <v>0</v>
      </c>
      <c r="H40" s="2">
        <f t="shared" si="0"/>
        <v>8</v>
      </c>
      <c r="I40" s="7">
        <f t="shared" si="1"/>
        <v>22</v>
      </c>
      <c r="J40">
        <f t="shared" si="2"/>
        <v>6</v>
      </c>
    </row>
    <row r="41" spans="1:15" x14ac:dyDescent="0.25">
      <c r="A41">
        <v>4</v>
      </c>
      <c r="B41">
        <v>2014</v>
      </c>
      <c r="C41">
        <v>0.03</v>
      </c>
      <c r="D41">
        <v>-5.74</v>
      </c>
      <c r="E41">
        <v>567.45000000000005</v>
      </c>
      <c r="F41">
        <v>534.88</v>
      </c>
      <c r="G41">
        <v>0</v>
      </c>
      <c r="H41" s="2">
        <f t="shared" si="0"/>
        <v>7</v>
      </c>
      <c r="I41" s="7">
        <f t="shared" si="1"/>
        <v>22</v>
      </c>
      <c r="J41">
        <f t="shared" si="2"/>
        <v>7</v>
      </c>
    </row>
    <row r="42" spans="1:15" x14ac:dyDescent="0.25">
      <c r="A42">
        <v>5</v>
      </c>
      <c r="B42">
        <v>2014</v>
      </c>
      <c r="C42">
        <v>2.2799999999999998</v>
      </c>
      <c r="D42">
        <v>6.15</v>
      </c>
      <c r="E42">
        <v>538.53</v>
      </c>
      <c r="F42">
        <v>571.65</v>
      </c>
      <c r="G42">
        <v>1</v>
      </c>
      <c r="H42" s="2">
        <f t="shared" si="0"/>
        <v>7</v>
      </c>
      <c r="I42" s="7">
        <f t="shared" si="1"/>
        <v>22</v>
      </c>
      <c r="J42">
        <f t="shared" si="2"/>
        <v>8</v>
      </c>
    </row>
    <row r="43" spans="1:15" x14ac:dyDescent="0.25">
      <c r="A43">
        <v>6</v>
      </c>
      <c r="B43">
        <v>2014</v>
      </c>
      <c r="C43">
        <v>1.96</v>
      </c>
      <c r="D43">
        <v>3.6</v>
      </c>
      <c r="E43">
        <v>564.34</v>
      </c>
      <c r="F43">
        <v>584.66999999999996</v>
      </c>
      <c r="G43">
        <v>1</v>
      </c>
      <c r="H43" s="2">
        <f t="shared" si="0"/>
        <v>7</v>
      </c>
      <c r="I43" s="7">
        <f t="shared" si="1"/>
        <v>22</v>
      </c>
      <c r="J43">
        <f t="shared" si="2"/>
        <v>9</v>
      </c>
      <c r="K43" t="s">
        <v>15</v>
      </c>
      <c r="L43">
        <f>E43</f>
        <v>564.34</v>
      </c>
      <c r="M43">
        <f>L43-L37</f>
        <v>37.100000000000023</v>
      </c>
      <c r="N43" s="4">
        <f>M43/L37</f>
        <v>7.0366436537440291E-2</v>
      </c>
      <c r="O43" s="5">
        <f>O35+(N43*O35)</f>
        <v>1662.7815846591989</v>
      </c>
    </row>
    <row r="44" spans="1:15" x14ac:dyDescent="0.25">
      <c r="A44">
        <v>7</v>
      </c>
      <c r="B44">
        <v>2014</v>
      </c>
      <c r="C44">
        <v>-1.98</v>
      </c>
      <c r="D44">
        <v>-2.02</v>
      </c>
      <c r="E44">
        <v>591.49</v>
      </c>
      <c r="F44">
        <v>579.54999999999995</v>
      </c>
      <c r="G44">
        <v>0</v>
      </c>
      <c r="H44" s="2">
        <f t="shared" si="0"/>
        <v>7</v>
      </c>
      <c r="I44" s="7">
        <f t="shared" si="1"/>
        <v>22</v>
      </c>
      <c r="J44">
        <f t="shared" si="2"/>
        <v>10</v>
      </c>
    </row>
    <row r="45" spans="1:15" x14ac:dyDescent="0.25">
      <c r="A45">
        <v>8</v>
      </c>
      <c r="B45">
        <v>2014</v>
      </c>
      <c r="C45">
        <v>4.2699999999999996</v>
      </c>
      <c r="D45">
        <v>1.52</v>
      </c>
      <c r="E45">
        <v>573.6</v>
      </c>
      <c r="F45">
        <v>582.36</v>
      </c>
      <c r="G45">
        <v>0</v>
      </c>
      <c r="H45" s="2">
        <f t="shared" si="0"/>
        <v>7</v>
      </c>
      <c r="I45" s="7">
        <f t="shared" si="1"/>
        <v>22</v>
      </c>
      <c r="J45">
        <f t="shared" si="2"/>
        <v>11</v>
      </c>
    </row>
    <row r="46" spans="1:15" x14ac:dyDescent="0.25">
      <c r="A46">
        <v>9</v>
      </c>
      <c r="B46">
        <v>2014</v>
      </c>
      <c r="C46">
        <v>-1.33</v>
      </c>
      <c r="D46">
        <v>-0.04</v>
      </c>
      <c r="E46">
        <v>588.63</v>
      </c>
      <c r="F46">
        <v>588.41</v>
      </c>
      <c r="G46">
        <v>1</v>
      </c>
      <c r="H46" s="2">
        <f t="shared" si="0"/>
        <v>8</v>
      </c>
      <c r="I46" s="7">
        <f t="shared" si="1"/>
        <v>23</v>
      </c>
      <c r="J46">
        <f t="shared" si="2"/>
        <v>11</v>
      </c>
    </row>
    <row r="47" spans="1:15" x14ac:dyDescent="0.25">
      <c r="A47">
        <v>10</v>
      </c>
      <c r="B47">
        <v>2014</v>
      </c>
      <c r="C47">
        <v>3.76</v>
      </c>
      <c r="D47">
        <v>-2.0299999999999998</v>
      </c>
      <c r="E47">
        <v>579.63</v>
      </c>
      <c r="F47">
        <v>567.87</v>
      </c>
      <c r="G47">
        <v>0</v>
      </c>
      <c r="H47" s="2">
        <f t="shared" si="0"/>
        <v>7</v>
      </c>
      <c r="I47" s="7">
        <f t="shared" si="1"/>
        <v>23</v>
      </c>
      <c r="J47">
        <f t="shared" si="2"/>
        <v>12</v>
      </c>
      <c r="K47" t="s">
        <v>14</v>
      </c>
      <c r="L47">
        <f>E47</f>
        <v>579.63</v>
      </c>
    </row>
    <row r="48" spans="1:15" x14ac:dyDescent="0.25">
      <c r="A48">
        <v>11</v>
      </c>
      <c r="B48">
        <v>2014</v>
      </c>
      <c r="C48">
        <v>2.68</v>
      </c>
      <c r="D48">
        <v>-2.61</v>
      </c>
      <c r="E48">
        <v>563.77</v>
      </c>
      <c r="F48">
        <v>549.08000000000004</v>
      </c>
      <c r="G48">
        <v>0</v>
      </c>
      <c r="H48" s="2">
        <f t="shared" si="0"/>
        <v>6</v>
      </c>
      <c r="I48" s="7">
        <f t="shared" si="1"/>
        <v>23</v>
      </c>
      <c r="J48">
        <f t="shared" si="2"/>
        <v>13</v>
      </c>
      <c r="K48" t="s">
        <v>15</v>
      </c>
      <c r="L48">
        <f>E48</f>
        <v>563.77</v>
      </c>
      <c r="M48">
        <f>L48-L47</f>
        <v>-15.860000000000014</v>
      </c>
      <c r="N48" s="4">
        <f>M48/L47</f>
        <v>-2.7362282835602044E-2</v>
      </c>
      <c r="O48" s="5">
        <f>O43+(N48*O43)</f>
        <v>1617.2840846459233</v>
      </c>
    </row>
    <row r="49" spans="1:12" x14ac:dyDescent="0.25">
      <c r="A49">
        <v>12</v>
      </c>
      <c r="B49">
        <v>2014</v>
      </c>
      <c r="C49">
        <v>0.47</v>
      </c>
      <c r="D49">
        <v>-1.67</v>
      </c>
      <c r="E49">
        <v>539.65</v>
      </c>
      <c r="F49">
        <v>530.66</v>
      </c>
      <c r="G49">
        <v>0</v>
      </c>
      <c r="H49" s="2">
        <f t="shared" si="0"/>
        <v>5</v>
      </c>
      <c r="I49" s="7">
        <f t="shared" si="1"/>
        <v>23</v>
      </c>
      <c r="J49">
        <f t="shared" si="2"/>
        <v>14</v>
      </c>
    </row>
    <row r="50" spans="1:12" x14ac:dyDescent="0.25">
      <c r="A50">
        <v>1</v>
      </c>
      <c r="B50">
        <v>2015</v>
      </c>
      <c r="C50">
        <v>-2.93</v>
      </c>
      <c r="D50">
        <v>1.51</v>
      </c>
      <c r="E50">
        <v>529.54999999999995</v>
      </c>
      <c r="F50">
        <v>537.54999999999995</v>
      </c>
      <c r="G50">
        <v>1</v>
      </c>
      <c r="H50" s="2">
        <f t="shared" si="0"/>
        <v>5</v>
      </c>
      <c r="I50" s="7">
        <f t="shared" si="1"/>
        <v>23</v>
      </c>
      <c r="J50">
        <f t="shared" si="2"/>
        <v>15</v>
      </c>
    </row>
    <row r="51" spans="1:12" x14ac:dyDescent="0.25">
      <c r="A51">
        <v>2</v>
      </c>
      <c r="B51">
        <v>2015</v>
      </c>
      <c r="C51">
        <v>4.33</v>
      </c>
      <c r="D51">
        <v>5.71</v>
      </c>
      <c r="E51">
        <v>532.20000000000005</v>
      </c>
      <c r="F51">
        <v>562.63</v>
      </c>
      <c r="G51">
        <v>1</v>
      </c>
      <c r="H51" s="2">
        <f t="shared" si="0"/>
        <v>5</v>
      </c>
      <c r="I51" s="7">
        <f t="shared" si="1"/>
        <v>23</v>
      </c>
      <c r="J51">
        <f t="shared" si="2"/>
        <v>16</v>
      </c>
    </row>
    <row r="52" spans="1:12" x14ac:dyDescent="0.25">
      <c r="A52">
        <v>3</v>
      </c>
      <c r="B52">
        <v>2015</v>
      </c>
      <c r="C52">
        <v>-2.1800000000000002</v>
      </c>
      <c r="D52">
        <v>-3.54</v>
      </c>
      <c r="E52">
        <v>575.02</v>
      </c>
      <c r="F52">
        <v>554.70000000000005</v>
      </c>
      <c r="G52">
        <v>0</v>
      </c>
      <c r="H52" s="2">
        <f t="shared" si="0"/>
        <v>5</v>
      </c>
      <c r="I52" s="7">
        <f t="shared" si="1"/>
        <v>23</v>
      </c>
      <c r="J52">
        <f t="shared" si="2"/>
        <v>17</v>
      </c>
    </row>
    <row r="53" spans="1:12" x14ac:dyDescent="0.25">
      <c r="A53">
        <v>4</v>
      </c>
      <c r="B53">
        <v>2015</v>
      </c>
      <c r="C53">
        <v>1.35</v>
      </c>
      <c r="D53">
        <v>-0.14000000000000001</v>
      </c>
      <c r="E53">
        <v>549.49</v>
      </c>
      <c r="F53">
        <v>548.77</v>
      </c>
      <c r="G53">
        <v>0</v>
      </c>
      <c r="H53" s="2">
        <f t="shared" si="0"/>
        <v>5</v>
      </c>
      <c r="I53" s="7">
        <f t="shared" si="1"/>
        <v>23</v>
      </c>
      <c r="J53">
        <f t="shared" si="2"/>
        <v>18</v>
      </c>
    </row>
    <row r="54" spans="1:12" x14ac:dyDescent="0.25">
      <c r="A54">
        <v>5</v>
      </c>
      <c r="B54">
        <v>2015</v>
      </c>
      <c r="C54">
        <v>0.2</v>
      </c>
      <c r="D54">
        <v>-1.06</v>
      </c>
      <c r="E54">
        <v>551.16</v>
      </c>
      <c r="F54">
        <v>545.32000000000005</v>
      </c>
      <c r="G54">
        <v>0</v>
      </c>
      <c r="H54" s="2">
        <f t="shared" si="0"/>
        <v>4</v>
      </c>
      <c r="I54" s="7">
        <f t="shared" si="1"/>
        <v>23</v>
      </c>
      <c r="J54">
        <f t="shared" si="2"/>
        <v>19</v>
      </c>
    </row>
    <row r="55" spans="1:12" x14ac:dyDescent="0.25">
      <c r="A55">
        <v>6</v>
      </c>
      <c r="B55">
        <v>2015</v>
      </c>
      <c r="C55">
        <v>-2.2200000000000002</v>
      </c>
      <c r="D55">
        <v>-1.67</v>
      </c>
      <c r="E55">
        <v>549.21</v>
      </c>
      <c r="F55">
        <v>540.04</v>
      </c>
      <c r="G55">
        <v>1</v>
      </c>
      <c r="H55" s="2">
        <f t="shared" si="0"/>
        <v>4</v>
      </c>
      <c r="I55" s="7">
        <f t="shared" si="1"/>
        <v>23</v>
      </c>
      <c r="J55">
        <f t="shared" si="2"/>
        <v>20</v>
      </c>
    </row>
    <row r="56" spans="1:12" x14ac:dyDescent="0.25">
      <c r="A56">
        <v>7</v>
      </c>
      <c r="B56">
        <v>2015</v>
      </c>
      <c r="C56">
        <v>1.44</v>
      </c>
      <c r="D56">
        <v>21.01</v>
      </c>
      <c r="E56">
        <v>543.29999999999995</v>
      </c>
      <c r="F56">
        <v>657.5</v>
      </c>
      <c r="G56">
        <v>1</v>
      </c>
      <c r="H56" s="2">
        <f t="shared" si="0"/>
        <v>5</v>
      </c>
      <c r="I56" s="7">
        <f t="shared" si="1"/>
        <v>23</v>
      </c>
      <c r="J56">
        <f t="shared" si="2"/>
        <v>21</v>
      </c>
    </row>
    <row r="57" spans="1:12" x14ac:dyDescent="0.25">
      <c r="A57">
        <v>8</v>
      </c>
      <c r="B57">
        <v>2015</v>
      </c>
      <c r="C57">
        <v>-5.78</v>
      </c>
      <c r="D57">
        <v>-2.5499999999999998</v>
      </c>
      <c r="E57">
        <v>664.72</v>
      </c>
      <c r="F57">
        <v>647.82000000000005</v>
      </c>
      <c r="G57">
        <v>1</v>
      </c>
      <c r="H57" s="2">
        <f t="shared" si="0"/>
        <v>6</v>
      </c>
      <c r="I57" s="7">
        <f t="shared" si="1"/>
        <v>23</v>
      </c>
      <c r="J57">
        <f t="shared" si="2"/>
        <v>22</v>
      </c>
    </row>
    <row r="58" spans="1:12" x14ac:dyDescent="0.25">
      <c r="A58">
        <v>9</v>
      </c>
      <c r="B58">
        <v>2015</v>
      </c>
      <c r="C58">
        <v>0.42</v>
      </c>
      <c r="D58">
        <v>1.39</v>
      </c>
      <c r="E58">
        <v>629.55999999999995</v>
      </c>
      <c r="F58">
        <v>638.37</v>
      </c>
      <c r="G58">
        <v>1</v>
      </c>
      <c r="H58" s="2">
        <f t="shared" si="0"/>
        <v>6</v>
      </c>
      <c r="I58" s="7">
        <f t="shared" si="1"/>
        <v>23</v>
      </c>
      <c r="J58">
        <f t="shared" si="2"/>
        <v>23</v>
      </c>
    </row>
    <row r="59" spans="1:12" x14ac:dyDescent="0.25">
      <c r="A59">
        <v>10</v>
      </c>
      <c r="B59">
        <v>2015</v>
      </c>
      <c r="C59">
        <v>8.2200000000000006</v>
      </c>
      <c r="D59">
        <v>14.85</v>
      </c>
      <c r="E59">
        <v>642</v>
      </c>
      <c r="F59">
        <v>737.39</v>
      </c>
      <c r="G59">
        <v>1</v>
      </c>
      <c r="H59" s="2">
        <f t="shared" si="0"/>
        <v>7</v>
      </c>
      <c r="I59" s="7">
        <f t="shared" si="1"/>
        <v>23</v>
      </c>
      <c r="J59">
        <f t="shared" si="2"/>
        <v>24</v>
      </c>
    </row>
    <row r="60" spans="1:12" x14ac:dyDescent="0.25">
      <c r="A60">
        <v>11</v>
      </c>
      <c r="B60">
        <v>2015</v>
      </c>
      <c r="C60">
        <v>-0.82</v>
      </c>
      <c r="D60">
        <v>2.02</v>
      </c>
      <c r="E60">
        <v>747.74</v>
      </c>
      <c r="F60">
        <v>762.85</v>
      </c>
      <c r="G60">
        <v>1</v>
      </c>
      <c r="H60" s="2">
        <f t="shared" si="0"/>
        <v>8</v>
      </c>
      <c r="I60" s="7">
        <f t="shared" si="1"/>
        <v>24</v>
      </c>
      <c r="J60">
        <f t="shared" si="2"/>
        <v>24</v>
      </c>
    </row>
    <row r="61" spans="1:12" x14ac:dyDescent="0.25">
      <c r="A61">
        <v>12</v>
      </c>
      <c r="B61">
        <v>2015</v>
      </c>
      <c r="C61">
        <v>-2.65</v>
      </c>
      <c r="D61">
        <v>-0.74</v>
      </c>
      <c r="E61">
        <v>783.79</v>
      </c>
      <c r="F61">
        <v>778.01</v>
      </c>
      <c r="G61">
        <v>1</v>
      </c>
      <c r="H61" s="2">
        <f t="shared" si="0"/>
        <v>9</v>
      </c>
      <c r="I61" s="7">
        <f t="shared" si="1"/>
        <v>25</v>
      </c>
      <c r="J61">
        <f t="shared" si="2"/>
        <v>24</v>
      </c>
      <c r="K61" t="s">
        <v>14</v>
      </c>
      <c r="L61">
        <f>E61</f>
        <v>783.79</v>
      </c>
    </row>
    <row r="62" spans="1:12" x14ac:dyDescent="0.25">
      <c r="A62">
        <v>1</v>
      </c>
      <c r="B62">
        <v>2016</v>
      </c>
      <c r="C62">
        <v>-3.64</v>
      </c>
      <c r="D62">
        <v>0.06</v>
      </c>
      <c r="E62">
        <v>759.44</v>
      </c>
      <c r="F62">
        <v>759.93</v>
      </c>
      <c r="G62">
        <v>1</v>
      </c>
      <c r="H62" s="2">
        <f t="shared" si="0"/>
        <v>9</v>
      </c>
      <c r="I62" s="7">
        <f t="shared" si="1"/>
        <v>26</v>
      </c>
      <c r="J62">
        <f t="shared" si="2"/>
        <v>24</v>
      </c>
    </row>
    <row r="63" spans="1:12" x14ac:dyDescent="0.25">
      <c r="A63">
        <v>2</v>
      </c>
      <c r="B63">
        <v>2016</v>
      </c>
      <c r="C63">
        <v>-0.06</v>
      </c>
      <c r="D63">
        <v>-6.95</v>
      </c>
      <c r="E63">
        <v>770.77</v>
      </c>
      <c r="F63">
        <v>717.23</v>
      </c>
      <c r="G63">
        <v>0</v>
      </c>
      <c r="H63" s="2">
        <f t="shared" si="0"/>
        <v>8</v>
      </c>
      <c r="I63" s="7">
        <f t="shared" si="1"/>
        <v>27</v>
      </c>
      <c r="J63">
        <f t="shared" si="2"/>
        <v>24</v>
      </c>
    </row>
    <row r="64" spans="1:12" x14ac:dyDescent="0.25">
      <c r="A64">
        <v>3</v>
      </c>
      <c r="B64">
        <v>2016</v>
      </c>
      <c r="C64">
        <v>4.24</v>
      </c>
      <c r="D64">
        <v>2.79</v>
      </c>
      <c r="E64">
        <v>742.17</v>
      </c>
      <c r="F64">
        <v>762.9</v>
      </c>
      <c r="G64">
        <v>0</v>
      </c>
      <c r="H64" s="2">
        <f t="shared" si="0"/>
        <v>8</v>
      </c>
      <c r="I64" s="7">
        <f t="shared" si="1"/>
        <v>28</v>
      </c>
      <c r="J64">
        <f t="shared" si="2"/>
        <v>24</v>
      </c>
    </row>
    <row r="65" spans="1:15" x14ac:dyDescent="0.25">
      <c r="A65">
        <v>4</v>
      </c>
      <c r="B65">
        <v>2016</v>
      </c>
      <c r="C65">
        <v>-0.3</v>
      </c>
      <c r="D65">
        <v>-8.0299999999999994</v>
      </c>
      <c r="E65">
        <v>769.67</v>
      </c>
      <c r="F65">
        <v>707.88</v>
      </c>
      <c r="G65">
        <v>0</v>
      </c>
      <c r="H65" s="2">
        <f t="shared" si="0"/>
        <v>8</v>
      </c>
      <c r="I65" s="7">
        <f t="shared" si="1"/>
        <v>29</v>
      </c>
      <c r="J65">
        <f t="shared" si="2"/>
        <v>24</v>
      </c>
    </row>
    <row r="66" spans="1:15" x14ac:dyDescent="0.25">
      <c r="A66">
        <v>5</v>
      </c>
      <c r="B66">
        <v>2016</v>
      </c>
      <c r="C66">
        <v>0.89</v>
      </c>
      <c r="D66">
        <v>4.82</v>
      </c>
      <c r="E66">
        <v>714.41</v>
      </c>
      <c r="F66">
        <v>748.85</v>
      </c>
      <c r="G66">
        <v>1</v>
      </c>
      <c r="H66" s="2">
        <f t="shared" si="0"/>
        <v>9</v>
      </c>
      <c r="I66" s="7">
        <f t="shared" si="1"/>
        <v>30</v>
      </c>
      <c r="J66">
        <f t="shared" si="2"/>
        <v>24</v>
      </c>
    </row>
    <row r="67" spans="1:15" x14ac:dyDescent="0.25">
      <c r="A67">
        <v>6</v>
      </c>
      <c r="B67">
        <v>2016</v>
      </c>
      <c r="C67">
        <v>0.14000000000000001</v>
      </c>
      <c r="D67">
        <v>-6.01</v>
      </c>
      <c r="E67">
        <v>748.46</v>
      </c>
      <c r="F67">
        <v>703.53</v>
      </c>
      <c r="G67">
        <v>0</v>
      </c>
      <c r="H67" s="2">
        <f t="shared" si="0"/>
        <v>8</v>
      </c>
      <c r="I67" s="7">
        <f t="shared" si="1"/>
        <v>31</v>
      </c>
      <c r="J67">
        <f t="shared" si="2"/>
        <v>24</v>
      </c>
    </row>
    <row r="68" spans="1:15" x14ac:dyDescent="0.25">
      <c r="A68">
        <v>7</v>
      </c>
      <c r="B68">
        <v>2016</v>
      </c>
      <c r="C68">
        <v>3.45</v>
      </c>
      <c r="D68">
        <v>11.41</v>
      </c>
      <c r="E68">
        <v>710.25</v>
      </c>
      <c r="F68">
        <v>791.34</v>
      </c>
      <c r="G68">
        <v>1</v>
      </c>
      <c r="H68" s="2">
        <f t="shared" si="0"/>
        <v>8</v>
      </c>
      <c r="I68" s="7">
        <f t="shared" si="1"/>
        <v>32</v>
      </c>
      <c r="J68">
        <f t="shared" si="2"/>
        <v>24</v>
      </c>
    </row>
    <row r="69" spans="1:15" x14ac:dyDescent="0.25">
      <c r="A69">
        <v>8</v>
      </c>
      <c r="B69">
        <v>2016</v>
      </c>
      <c r="C69">
        <v>0.2</v>
      </c>
      <c r="D69">
        <v>-1.43</v>
      </c>
      <c r="E69">
        <v>801.23</v>
      </c>
      <c r="F69">
        <v>789.85</v>
      </c>
      <c r="G69">
        <v>0</v>
      </c>
      <c r="H69" s="2">
        <f t="shared" si="0"/>
        <v>7</v>
      </c>
      <c r="I69" s="7">
        <f t="shared" si="1"/>
        <v>32</v>
      </c>
      <c r="J69">
        <f t="shared" si="2"/>
        <v>25</v>
      </c>
    </row>
    <row r="70" spans="1:15" x14ac:dyDescent="0.25">
      <c r="A70">
        <v>9</v>
      </c>
      <c r="B70">
        <v>2016</v>
      </c>
      <c r="C70">
        <v>0</v>
      </c>
      <c r="D70">
        <v>1.59</v>
      </c>
      <c r="E70">
        <v>791.4</v>
      </c>
      <c r="F70">
        <v>804.06</v>
      </c>
      <c r="G70">
        <v>1</v>
      </c>
      <c r="H70" s="2">
        <f t="shared" si="0"/>
        <v>7</v>
      </c>
      <c r="I70" s="7">
        <f t="shared" si="1"/>
        <v>32</v>
      </c>
      <c r="J70">
        <f t="shared" si="2"/>
        <v>26</v>
      </c>
      <c r="K70" t="s">
        <v>15</v>
      </c>
      <c r="L70">
        <f>E70</f>
        <v>791.4</v>
      </c>
      <c r="M70">
        <f>L70-L61</f>
        <v>7.6100000000000136</v>
      </c>
      <c r="N70" s="4">
        <f>M70/L61</f>
        <v>9.7092333405631795E-3</v>
      </c>
      <c r="O70" s="5">
        <f>O48+(N70*O48)</f>
        <v>1632.9866732017297</v>
      </c>
    </row>
    <row r="71" spans="1:15" x14ac:dyDescent="0.25">
      <c r="A71">
        <v>10</v>
      </c>
      <c r="B71">
        <v>2016</v>
      </c>
      <c r="C71">
        <v>-1.5</v>
      </c>
      <c r="D71">
        <v>1.18</v>
      </c>
      <c r="E71">
        <v>800.38</v>
      </c>
      <c r="F71">
        <v>809.9</v>
      </c>
      <c r="G71">
        <v>1</v>
      </c>
      <c r="H71" s="2">
        <f t="shared" si="0"/>
        <v>7</v>
      </c>
      <c r="I71" s="7">
        <f t="shared" si="1"/>
        <v>32</v>
      </c>
      <c r="J71">
        <f t="shared" si="2"/>
        <v>27</v>
      </c>
    </row>
    <row r="72" spans="1:15" x14ac:dyDescent="0.25">
      <c r="A72">
        <v>11</v>
      </c>
      <c r="B72">
        <v>2016</v>
      </c>
      <c r="C72">
        <v>4.43</v>
      </c>
      <c r="D72">
        <v>-3.68</v>
      </c>
      <c r="E72">
        <v>805.48</v>
      </c>
      <c r="F72">
        <v>775.88</v>
      </c>
      <c r="G72">
        <v>0</v>
      </c>
      <c r="H72" s="2">
        <f t="shared" si="0"/>
        <v>6</v>
      </c>
      <c r="I72" s="7">
        <f t="shared" si="1"/>
        <v>32</v>
      </c>
      <c r="J72">
        <f t="shared" si="2"/>
        <v>28</v>
      </c>
    </row>
    <row r="73" spans="1:15" x14ac:dyDescent="0.25">
      <c r="A73">
        <v>12</v>
      </c>
      <c r="B73">
        <v>2016</v>
      </c>
      <c r="C73">
        <v>2.39</v>
      </c>
      <c r="D73">
        <v>3.67</v>
      </c>
      <c r="E73">
        <v>764.33</v>
      </c>
      <c r="F73">
        <v>792.45</v>
      </c>
      <c r="G73">
        <v>1</v>
      </c>
      <c r="H73" s="2">
        <f t="shared" si="0"/>
        <v>6</v>
      </c>
      <c r="I73" s="7">
        <f t="shared" si="1"/>
        <v>32</v>
      </c>
      <c r="J73">
        <f t="shared" si="2"/>
        <v>29</v>
      </c>
    </row>
    <row r="74" spans="1:15" x14ac:dyDescent="0.25">
      <c r="A74">
        <v>1</v>
      </c>
      <c r="B74">
        <v>2017</v>
      </c>
      <c r="C74">
        <v>1.01</v>
      </c>
      <c r="D74">
        <v>1.5</v>
      </c>
      <c r="E74">
        <v>808.01</v>
      </c>
      <c r="F74">
        <v>820.19</v>
      </c>
      <c r="G74">
        <v>1</v>
      </c>
      <c r="H74" s="2">
        <f t="shared" si="0"/>
        <v>6</v>
      </c>
      <c r="I74" s="7">
        <f t="shared" si="1"/>
        <v>32</v>
      </c>
      <c r="J74">
        <f t="shared" si="2"/>
        <v>30</v>
      </c>
    </row>
    <row r="75" spans="1:15" x14ac:dyDescent="0.25">
      <c r="A75">
        <v>2</v>
      </c>
      <c r="B75">
        <v>2017</v>
      </c>
      <c r="C75">
        <v>3.89</v>
      </c>
      <c r="D75">
        <v>3.64</v>
      </c>
      <c r="E75">
        <v>815.24</v>
      </c>
      <c r="F75">
        <v>844.93</v>
      </c>
      <c r="G75">
        <v>0</v>
      </c>
      <c r="H75" s="2">
        <f t="shared" si="0"/>
        <v>6</v>
      </c>
      <c r="I75" s="7">
        <f t="shared" si="1"/>
        <v>32</v>
      </c>
      <c r="J75">
        <f t="shared" si="2"/>
        <v>31</v>
      </c>
    </row>
    <row r="76" spans="1:15" x14ac:dyDescent="0.25">
      <c r="A76">
        <v>3</v>
      </c>
      <c r="B76">
        <v>2017</v>
      </c>
      <c r="C76">
        <v>-1.27</v>
      </c>
      <c r="D76">
        <v>-1.03</v>
      </c>
      <c r="E76">
        <v>856.61</v>
      </c>
      <c r="F76">
        <v>847.8</v>
      </c>
      <c r="G76">
        <v>1</v>
      </c>
      <c r="H76" s="2">
        <f t="shared" si="0"/>
        <v>7</v>
      </c>
      <c r="I76" s="7">
        <f t="shared" si="1"/>
        <v>32</v>
      </c>
      <c r="J76">
        <f t="shared" si="2"/>
        <v>32</v>
      </c>
    </row>
    <row r="77" spans="1:15" x14ac:dyDescent="0.25">
      <c r="A77">
        <v>4</v>
      </c>
      <c r="B77">
        <v>2017</v>
      </c>
      <c r="C77">
        <v>1.1399999999999999</v>
      </c>
      <c r="D77">
        <v>7.91</v>
      </c>
      <c r="E77">
        <v>856.75</v>
      </c>
      <c r="F77">
        <v>924.52</v>
      </c>
      <c r="G77">
        <v>1</v>
      </c>
      <c r="H77" s="2">
        <f t="shared" si="0"/>
        <v>8</v>
      </c>
      <c r="I77" s="7">
        <f t="shared" si="1"/>
        <v>33</v>
      </c>
      <c r="J77">
        <f t="shared" si="2"/>
        <v>32</v>
      </c>
    </row>
    <row r="78" spans="1:15" x14ac:dyDescent="0.25">
      <c r="A78">
        <v>5</v>
      </c>
      <c r="B78">
        <v>2017</v>
      </c>
      <c r="C78">
        <v>1.1599999999999999</v>
      </c>
      <c r="D78">
        <v>5.81</v>
      </c>
      <c r="E78">
        <v>932.82</v>
      </c>
      <c r="F78">
        <v>987.09</v>
      </c>
      <c r="G78">
        <v>1</v>
      </c>
      <c r="H78" s="2">
        <f t="shared" ref="H78:H127" si="3">SUM(G67:G78)</f>
        <v>8</v>
      </c>
      <c r="I78" s="7">
        <f t="shared" ref="I78:I127" si="4">IF(H78&gt;=8,I77+1,I77)</f>
        <v>34</v>
      </c>
      <c r="J78">
        <f t="shared" ref="J78:J127" si="5">IF(H78&lt;8,J77+1,J77)</f>
        <v>32</v>
      </c>
      <c r="K78" t="s">
        <v>14</v>
      </c>
      <c r="L78">
        <f>E78</f>
        <v>932.82</v>
      </c>
    </row>
    <row r="79" spans="1:15" x14ac:dyDescent="0.25">
      <c r="A79">
        <v>6</v>
      </c>
      <c r="B79">
        <v>2017</v>
      </c>
      <c r="C79">
        <v>-0.16</v>
      </c>
      <c r="D79">
        <v>-5.94</v>
      </c>
      <c r="E79">
        <v>988.29</v>
      </c>
      <c r="F79">
        <v>929.61</v>
      </c>
      <c r="G79">
        <v>0</v>
      </c>
      <c r="H79" s="2">
        <f t="shared" si="3"/>
        <v>8</v>
      </c>
      <c r="I79" s="7">
        <f t="shared" si="4"/>
        <v>35</v>
      </c>
      <c r="J79">
        <f t="shared" si="5"/>
        <v>32</v>
      </c>
    </row>
    <row r="80" spans="1:15" x14ac:dyDescent="0.25">
      <c r="A80">
        <v>7</v>
      </c>
      <c r="B80">
        <v>2017</v>
      </c>
      <c r="C80">
        <v>1.88</v>
      </c>
      <c r="D80">
        <v>2.83</v>
      </c>
      <c r="E80">
        <v>919.46</v>
      </c>
      <c r="F80">
        <v>945.5</v>
      </c>
      <c r="G80">
        <v>1</v>
      </c>
      <c r="H80" s="2">
        <f t="shared" si="3"/>
        <v>8</v>
      </c>
      <c r="I80" s="7">
        <f t="shared" si="4"/>
        <v>36</v>
      </c>
      <c r="J80">
        <f t="shared" si="5"/>
        <v>32</v>
      </c>
    </row>
    <row r="81" spans="1:15" x14ac:dyDescent="0.25">
      <c r="A81">
        <v>8</v>
      </c>
      <c r="B81">
        <v>2017</v>
      </c>
      <c r="C81">
        <v>7.0000000000000007E-2</v>
      </c>
      <c r="D81">
        <v>0.91</v>
      </c>
      <c r="E81">
        <v>946.56</v>
      </c>
      <c r="F81">
        <v>955.24</v>
      </c>
      <c r="G81">
        <v>1</v>
      </c>
      <c r="H81" s="2">
        <f t="shared" si="3"/>
        <v>9</v>
      </c>
      <c r="I81" s="7">
        <f t="shared" si="4"/>
        <v>37</v>
      </c>
      <c r="J81">
        <f t="shared" si="5"/>
        <v>32</v>
      </c>
    </row>
    <row r="82" spans="1:15" x14ac:dyDescent="0.25">
      <c r="A82">
        <v>9</v>
      </c>
      <c r="B82">
        <v>2017</v>
      </c>
      <c r="C82">
        <v>1.86</v>
      </c>
      <c r="D82">
        <v>2.2400000000000002</v>
      </c>
      <c r="E82">
        <v>951.99</v>
      </c>
      <c r="F82">
        <v>973.36</v>
      </c>
      <c r="G82">
        <v>1</v>
      </c>
      <c r="H82" s="2">
        <f t="shared" si="3"/>
        <v>9</v>
      </c>
      <c r="I82" s="7">
        <f t="shared" si="4"/>
        <v>38</v>
      </c>
      <c r="J82">
        <f t="shared" si="5"/>
        <v>32</v>
      </c>
    </row>
    <row r="83" spans="1:15" x14ac:dyDescent="0.25">
      <c r="A83">
        <v>10</v>
      </c>
      <c r="B83">
        <v>2017</v>
      </c>
      <c r="C83">
        <v>1.91</v>
      </c>
      <c r="D83">
        <v>6.77</v>
      </c>
      <c r="E83">
        <v>967.47</v>
      </c>
      <c r="F83">
        <v>1033.04</v>
      </c>
      <c r="G83">
        <v>1</v>
      </c>
      <c r="H83" s="2">
        <f t="shared" si="3"/>
        <v>9</v>
      </c>
      <c r="I83" s="7">
        <f t="shared" si="4"/>
        <v>39</v>
      </c>
      <c r="J83">
        <f t="shared" si="5"/>
        <v>32</v>
      </c>
    </row>
    <row r="84" spans="1:15" x14ac:dyDescent="0.25">
      <c r="A84">
        <v>11</v>
      </c>
      <c r="B84">
        <v>2017</v>
      </c>
      <c r="C84">
        <v>2.91</v>
      </c>
      <c r="D84">
        <v>-0.62</v>
      </c>
      <c r="E84">
        <v>1042.5999999999999</v>
      </c>
      <c r="F84">
        <v>1036.17</v>
      </c>
      <c r="G84">
        <v>0</v>
      </c>
      <c r="H84" s="2">
        <f t="shared" si="3"/>
        <v>9</v>
      </c>
      <c r="I84" s="7">
        <f t="shared" si="4"/>
        <v>40</v>
      </c>
      <c r="J84">
        <f t="shared" si="5"/>
        <v>32</v>
      </c>
    </row>
    <row r="85" spans="1:15" x14ac:dyDescent="0.25">
      <c r="A85">
        <v>12</v>
      </c>
      <c r="B85">
        <v>2017</v>
      </c>
      <c r="C85">
        <v>1.41</v>
      </c>
      <c r="D85">
        <v>2.76</v>
      </c>
      <c r="E85">
        <v>1025.07</v>
      </c>
      <c r="F85">
        <v>1053.4000000000001</v>
      </c>
      <c r="G85">
        <v>1</v>
      </c>
      <c r="H85" s="2">
        <f t="shared" si="3"/>
        <v>9</v>
      </c>
      <c r="I85" s="7">
        <f t="shared" si="4"/>
        <v>41</v>
      </c>
      <c r="J85">
        <f t="shared" si="5"/>
        <v>32</v>
      </c>
    </row>
    <row r="86" spans="1:15" x14ac:dyDescent="0.25">
      <c r="A86">
        <v>1</v>
      </c>
      <c r="B86">
        <v>2018</v>
      </c>
      <c r="C86">
        <v>4.88</v>
      </c>
      <c r="D86">
        <v>10.130000000000001</v>
      </c>
      <c r="E86">
        <v>1073.44</v>
      </c>
      <c r="F86">
        <v>1182.22</v>
      </c>
      <c r="G86">
        <v>1</v>
      </c>
      <c r="H86" s="2">
        <f t="shared" si="3"/>
        <v>9</v>
      </c>
      <c r="I86" s="7">
        <f t="shared" si="4"/>
        <v>42</v>
      </c>
      <c r="J86">
        <f t="shared" si="5"/>
        <v>32</v>
      </c>
    </row>
    <row r="87" spans="1:15" x14ac:dyDescent="0.25">
      <c r="A87">
        <v>2</v>
      </c>
      <c r="B87">
        <v>2018</v>
      </c>
      <c r="C87">
        <v>-3.53</v>
      </c>
      <c r="D87">
        <v>-6.58</v>
      </c>
      <c r="E87">
        <v>1181.5899999999999</v>
      </c>
      <c r="F87">
        <v>1103.92</v>
      </c>
      <c r="G87">
        <v>0</v>
      </c>
      <c r="H87" s="2">
        <f t="shared" si="3"/>
        <v>9</v>
      </c>
      <c r="I87" s="7">
        <f t="shared" si="4"/>
        <v>43</v>
      </c>
      <c r="J87">
        <f t="shared" si="5"/>
        <v>32</v>
      </c>
    </row>
    <row r="88" spans="1:15" x14ac:dyDescent="0.25">
      <c r="A88">
        <v>3</v>
      </c>
      <c r="B88">
        <v>2018</v>
      </c>
      <c r="C88">
        <v>-1.3</v>
      </c>
      <c r="D88">
        <v>-3.2</v>
      </c>
      <c r="E88">
        <v>1071.4100000000001</v>
      </c>
      <c r="F88">
        <v>1037.1400000000001</v>
      </c>
      <c r="G88">
        <v>0</v>
      </c>
      <c r="H88" s="2">
        <f t="shared" si="3"/>
        <v>8</v>
      </c>
      <c r="I88" s="7">
        <f t="shared" si="4"/>
        <v>44</v>
      </c>
      <c r="J88">
        <f t="shared" si="5"/>
        <v>32</v>
      </c>
    </row>
    <row r="89" spans="1:15" x14ac:dyDescent="0.25">
      <c r="A89">
        <v>4</v>
      </c>
      <c r="B89">
        <v>2018</v>
      </c>
      <c r="C89">
        <v>2.72</v>
      </c>
      <c r="D89">
        <v>0.57999999999999996</v>
      </c>
      <c r="E89">
        <v>1012.63</v>
      </c>
      <c r="F89">
        <v>1018.58</v>
      </c>
      <c r="G89">
        <v>0</v>
      </c>
      <c r="H89" s="2">
        <f t="shared" si="3"/>
        <v>7</v>
      </c>
      <c r="I89" s="7">
        <f t="shared" si="4"/>
        <v>44</v>
      </c>
      <c r="J89">
        <f t="shared" si="5"/>
        <v>33</v>
      </c>
    </row>
    <row r="90" spans="1:15" x14ac:dyDescent="0.25">
      <c r="A90">
        <v>5</v>
      </c>
      <c r="B90">
        <v>2018</v>
      </c>
      <c r="C90">
        <v>2.25</v>
      </c>
      <c r="D90">
        <v>5.69</v>
      </c>
      <c r="E90">
        <v>1040.75</v>
      </c>
      <c r="F90">
        <v>1100</v>
      </c>
      <c r="G90">
        <v>1</v>
      </c>
      <c r="H90" s="2">
        <f t="shared" si="3"/>
        <v>7</v>
      </c>
      <c r="I90" s="7">
        <f t="shared" si="4"/>
        <v>44</v>
      </c>
      <c r="J90">
        <f t="shared" si="5"/>
        <v>34</v>
      </c>
      <c r="K90" t="s">
        <v>15</v>
      </c>
      <c r="L90">
        <f>E90</f>
        <v>1040.75</v>
      </c>
      <c r="M90">
        <f>L90-L78</f>
        <v>107.92999999999995</v>
      </c>
      <c r="N90" s="4">
        <f>M90/L78</f>
        <v>0.11570292232156251</v>
      </c>
      <c r="O90" s="5">
        <f>O70+(N90*O70)</f>
        <v>1821.9280034033361</v>
      </c>
    </row>
    <row r="91" spans="1:15" x14ac:dyDescent="0.25">
      <c r="A91">
        <v>6</v>
      </c>
      <c r="B91">
        <v>2018</v>
      </c>
      <c r="C91">
        <v>-0.4</v>
      </c>
      <c r="D91">
        <v>-0.52</v>
      </c>
      <c r="E91">
        <v>1135</v>
      </c>
      <c r="F91">
        <v>1129.19</v>
      </c>
      <c r="G91">
        <v>0</v>
      </c>
      <c r="H91" s="2">
        <f t="shared" si="3"/>
        <v>7</v>
      </c>
      <c r="I91" s="7">
        <f t="shared" si="4"/>
        <v>44</v>
      </c>
      <c r="J91">
        <f t="shared" si="5"/>
        <v>35</v>
      </c>
    </row>
    <row r="92" spans="1:15" x14ac:dyDescent="0.25">
      <c r="A92">
        <v>7</v>
      </c>
      <c r="B92">
        <v>2018</v>
      </c>
      <c r="C92">
        <v>3.48</v>
      </c>
      <c r="D92">
        <v>7.45</v>
      </c>
      <c r="E92">
        <v>1142.1099999999999</v>
      </c>
      <c r="F92">
        <v>1227.22</v>
      </c>
      <c r="G92">
        <v>1</v>
      </c>
      <c r="H92" s="2">
        <f t="shared" si="3"/>
        <v>7</v>
      </c>
      <c r="I92" s="7">
        <f t="shared" si="4"/>
        <v>44</v>
      </c>
      <c r="J92">
        <f t="shared" si="5"/>
        <v>36</v>
      </c>
    </row>
    <row r="93" spans="1:15" x14ac:dyDescent="0.25">
      <c r="A93">
        <v>8</v>
      </c>
      <c r="B93">
        <v>2018</v>
      </c>
      <c r="C93">
        <v>3.36</v>
      </c>
      <c r="D93">
        <v>-0.1</v>
      </c>
      <c r="E93">
        <v>1232.99</v>
      </c>
      <c r="F93">
        <v>1231.8</v>
      </c>
      <c r="G93">
        <v>0</v>
      </c>
      <c r="H93" s="2">
        <f t="shared" si="3"/>
        <v>6</v>
      </c>
      <c r="I93" s="7">
        <f t="shared" si="4"/>
        <v>44</v>
      </c>
      <c r="J93">
        <f t="shared" si="5"/>
        <v>37</v>
      </c>
    </row>
    <row r="94" spans="1:15" x14ac:dyDescent="0.25">
      <c r="A94">
        <v>9</v>
      </c>
      <c r="B94">
        <v>2018</v>
      </c>
      <c r="C94">
        <v>0.76</v>
      </c>
      <c r="D94">
        <v>-0.35</v>
      </c>
      <c r="E94">
        <v>1211.31</v>
      </c>
      <c r="F94">
        <v>1207.08</v>
      </c>
      <c r="G94">
        <v>0</v>
      </c>
      <c r="H94" s="2">
        <f t="shared" si="3"/>
        <v>5</v>
      </c>
      <c r="I94" s="7">
        <f t="shared" si="4"/>
        <v>44</v>
      </c>
      <c r="J94">
        <f t="shared" si="5"/>
        <v>38</v>
      </c>
    </row>
    <row r="95" spans="1:15" x14ac:dyDescent="0.25">
      <c r="A95">
        <v>10</v>
      </c>
      <c r="B95">
        <v>2018</v>
      </c>
      <c r="C95">
        <v>-7.23</v>
      </c>
      <c r="D95">
        <v>-9.76</v>
      </c>
      <c r="E95">
        <v>1208.53</v>
      </c>
      <c r="F95">
        <v>1090.58</v>
      </c>
      <c r="G95">
        <v>0</v>
      </c>
      <c r="H95" s="2">
        <f t="shared" si="3"/>
        <v>4</v>
      </c>
      <c r="I95" s="7">
        <f t="shared" si="4"/>
        <v>44</v>
      </c>
      <c r="J95">
        <f t="shared" si="5"/>
        <v>39</v>
      </c>
    </row>
    <row r="96" spans="1:15" x14ac:dyDescent="0.25">
      <c r="A96">
        <v>11</v>
      </c>
      <c r="B96">
        <v>2018</v>
      </c>
      <c r="C96">
        <v>0.77</v>
      </c>
      <c r="D96">
        <v>2.17</v>
      </c>
      <c r="E96">
        <v>1085.98</v>
      </c>
      <c r="F96">
        <v>1109.6500000000001</v>
      </c>
      <c r="G96">
        <v>1</v>
      </c>
      <c r="H96" s="2">
        <f t="shared" si="3"/>
        <v>5</v>
      </c>
      <c r="I96" s="7">
        <f t="shared" si="4"/>
        <v>44</v>
      </c>
      <c r="J96">
        <f t="shared" si="5"/>
        <v>40</v>
      </c>
    </row>
    <row r="97" spans="1:10" x14ac:dyDescent="0.25">
      <c r="A97">
        <v>12</v>
      </c>
      <c r="B97">
        <v>2018</v>
      </c>
      <c r="C97">
        <v>-10</v>
      </c>
      <c r="D97">
        <v>-6.4</v>
      </c>
      <c r="E97">
        <v>1116.3599999999999</v>
      </c>
      <c r="F97">
        <v>1044.96</v>
      </c>
      <c r="G97">
        <v>1</v>
      </c>
      <c r="H97" s="2">
        <f t="shared" si="3"/>
        <v>5</v>
      </c>
      <c r="I97" s="7">
        <f t="shared" si="4"/>
        <v>44</v>
      </c>
      <c r="J97">
        <f t="shared" si="5"/>
        <v>41</v>
      </c>
    </row>
    <row r="98" spans="1:10" x14ac:dyDescent="0.25">
      <c r="A98">
        <v>1</v>
      </c>
      <c r="B98">
        <v>2019</v>
      </c>
      <c r="C98">
        <v>7.89</v>
      </c>
      <c r="D98">
        <v>6.75</v>
      </c>
      <c r="E98">
        <v>1054.68</v>
      </c>
      <c r="F98">
        <v>1125.8900000000001</v>
      </c>
      <c r="G98">
        <v>0</v>
      </c>
      <c r="H98" s="2">
        <f t="shared" si="3"/>
        <v>4</v>
      </c>
      <c r="I98" s="7">
        <f t="shared" si="4"/>
        <v>44</v>
      </c>
      <c r="J98">
        <f t="shared" si="5"/>
        <v>42</v>
      </c>
    </row>
    <row r="99" spans="1:10" x14ac:dyDescent="0.25">
      <c r="A99">
        <v>2</v>
      </c>
      <c r="B99">
        <v>2019</v>
      </c>
      <c r="C99">
        <v>3.19</v>
      </c>
      <c r="D99">
        <v>0.7</v>
      </c>
      <c r="E99">
        <v>1118.6199999999999</v>
      </c>
      <c r="F99">
        <v>1126.55</v>
      </c>
      <c r="G99">
        <v>0</v>
      </c>
      <c r="H99" s="2">
        <f t="shared" si="3"/>
        <v>4</v>
      </c>
      <c r="I99" s="7">
        <f t="shared" si="4"/>
        <v>44</v>
      </c>
      <c r="J99">
        <f t="shared" si="5"/>
        <v>43</v>
      </c>
    </row>
    <row r="100" spans="1:10" x14ac:dyDescent="0.25">
      <c r="A100">
        <v>3</v>
      </c>
      <c r="B100">
        <v>2019</v>
      </c>
      <c r="C100">
        <v>1.1599999999999999</v>
      </c>
      <c r="D100">
        <v>2.4700000000000002</v>
      </c>
      <c r="E100">
        <v>1148.52</v>
      </c>
      <c r="F100">
        <v>1176.8900000000001</v>
      </c>
      <c r="G100">
        <v>1</v>
      </c>
      <c r="H100" s="2">
        <f t="shared" si="3"/>
        <v>5</v>
      </c>
      <c r="I100" s="7">
        <f t="shared" si="4"/>
        <v>44</v>
      </c>
      <c r="J100">
        <f t="shared" si="5"/>
        <v>44</v>
      </c>
    </row>
    <row r="101" spans="1:10" x14ac:dyDescent="0.25">
      <c r="A101">
        <v>4</v>
      </c>
      <c r="B101">
        <v>2019</v>
      </c>
      <c r="C101">
        <v>2.86</v>
      </c>
      <c r="D101">
        <v>-0.01</v>
      </c>
      <c r="E101">
        <v>1198.98</v>
      </c>
      <c r="F101">
        <v>1198.96</v>
      </c>
      <c r="G101">
        <v>0</v>
      </c>
      <c r="H101" s="2">
        <f t="shared" si="3"/>
        <v>5</v>
      </c>
      <c r="I101" s="7">
        <f t="shared" si="4"/>
        <v>44</v>
      </c>
      <c r="J101">
        <f t="shared" si="5"/>
        <v>45</v>
      </c>
    </row>
    <row r="102" spans="1:10" x14ac:dyDescent="0.25">
      <c r="A102">
        <v>5</v>
      </c>
      <c r="B102">
        <v>2019</v>
      </c>
      <c r="C102">
        <v>-5.67</v>
      </c>
      <c r="D102">
        <v>-5.7</v>
      </c>
      <c r="E102">
        <v>1173.32</v>
      </c>
      <c r="F102">
        <v>1106.5</v>
      </c>
      <c r="G102">
        <v>0</v>
      </c>
      <c r="H102" s="2">
        <f t="shared" si="3"/>
        <v>4</v>
      </c>
      <c r="I102" s="7">
        <f t="shared" si="4"/>
        <v>44</v>
      </c>
      <c r="J102">
        <f t="shared" si="5"/>
        <v>46</v>
      </c>
    </row>
    <row r="103" spans="1:10" x14ac:dyDescent="0.25">
      <c r="A103">
        <v>6</v>
      </c>
      <c r="B103">
        <v>2019</v>
      </c>
      <c r="C103">
        <v>7.23</v>
      </c>
      <c r="D103">
        <v>4.24</v>
      </c>
      <c r="E103">
        <v>1038.74</v>
      </c>
      <c r="F103">
        <v>1082.8</v>
      </c>
      <c r="G103">
        <v>0</v>
      </c>
      <c r="H103" s="2">
        <f t="shared" si="3"/>
        <v>4</v>
      </c>
      <c r="I103" s="7">
        <f t="shared" si="4"/>
        <v>44</v>
      </c>
      <c r="J103">
        <f t="shared" si="5"/>
        <v>47</v>
      </c>
    </row>
    <row r="104" spans="1:10" x14ac:dyDescent="0.25">
      <c r="A104">
        <v>7</v>
      </c>
      <c r="B104">
        <v>2019</v>
      </c>
      <c r="C104">
        <v>0.6</v>
      </c>
      <c r="D104">
        <v>10.74</v>
      </c>
      <c r="E104">
        <v>1100</v>
      </c>
      <c r="F104">
        <v>1218.2</v>
      </c>
      <c r="G104">
        <v>1</v>
      </c>
      <c r="H104" s="2">
        <f t="shared" si="3"/>
        <v>4</v>
      </c>
      <c r="I104" s="7">
        <f t="shared" si="4"/>
        <v>44</v>
      </c>
      <c r="J104">
        <f t="shared" si="5"/>
        <v>48</v>
      </c>
    </row>
    <row r="105" spans="1:10" x14ac:dyDescent="0.25">
      <c r="A105">
        <v>8</v>
      </c>
      <c r="B105">
        <v>2019</v>
      </c>
      <c r="C105">
        <v>-0.81</v>
      </c>
      <c r="D105">
        <v>-1.76</v>
      </c>
      <c r="E105">
        <v>1211.78</v>
      </c>
      <c r="F105">
        <v>1190.53</v>
      </c>
      <c r="G105">
        <v>0</v>
      </c>
      <c r="H105" s="2">
        <f t="shared" si="3"/>
        <v>4</v>
      </c>
      <c r="I105" s="7">
        <f t="shared" si="4"/>
        <v>44</v>
      </c>
      <c r="J105">
        <f t="shared" si="5"/>
        <v>49</v>
      </c>
    </row>
    <row r="106" spans="1:10" x14ac:dyDescent="0.25">
      <c r="A106">
        <v>9</v>
      </c>
      <c r="B106">
        <v>2019</v>
      </c>
      <c r="C106">
        <v>2.54</v>
      </c>
      <c r="D106">
        <v>4.41</v>
      </c>
      <c r="E106">
        <v>1169.55</v>
      </c>
      <c r="F106">
        <v>1221.1400000000001</v>
      </c>
      <c r="G106">
        <v>1</v>
      </c>
      <c r="H106" s="2">
        <f t="shared" si="3"/>
        <v>5</v>
      </c>
      <c r="I106" s="7">
        <f t="shared" si="4"/>
        <v>44</v>
      </c>
      <c r="J106">
        <f t="shared" si="5"/>
        <v>50</v>
      </c>
    </row>
    <row r="107" spans="1:10" x14ac:dyDescent="0.25">
      <c r="A107">
        <v>10</v>
      </c>
      <c r="B107">
        <v>2019</v>
      </c>
      <c r="C107">
        <v>3.43</v>
      </c>
      <c r="D107">
        <v>4.37</v>
      </c>
      <c r="E107">
        <v>1206</v>
      </c>
      <c r="F107">
        <v>1258.8</v>
      </c>
      <c r="G107">
        <v>1</v>
      </c>
      <c r="H107" s="2">
        <f t="shared" si="3"/>
        <v>6</v>
      </c>
      <c r="I107" s="7">
        <f t="shared" si="4"/>
        <v>44</v>
      </c>
      <c r="J107">
        <f t="shared" si="5"/>
        <v>51</v>
      </c>
    </row>
    <row r="108" spans="1:10" x14ac:dyDescent="0.25">
      <c r="A108">
        <v>11</v>
      </c>
      <c r="B108">
        <v>2019</v>
      </c>
      <c r="C108">
        <v>2.66</v>
      </c>
      <c r="D108">
        <v>2.5</v>
      </c>
      <c r="E108">
        <v>1272.25</v>
      </c>
      <c r="F108">
        <v>1304.0899999999999</v>
      </c>
      <c r="G108">
        <v>0</v>
      </c>
      <c r="H108" s="2">
        <f t="shared" si="3"/>
        <v>5</v>
      </c>
      <c r="I108" s="7">
        <f t="shared" si="4"/>
        <v>44</v>
      </c>
      <c r="J108">
        <f t="shared" si="5"/>
        <v>52</v>
      </c>
    </row>
    <row r="109" spans="1:10" x14ac:dyDescent="0.25">
      <c r="A109">
        <v>12</v>
      </c>
      <c r="B109">
        <v>2019</v>
      </c>
      <c r="C109">
        <v>3.78</v>
      </c>
      <c r="D109">
        <v>3.92</v>
      </c>
      <c r="E109">
        <v>1288.8599999999999</v>
      </c>
      <c r="F109">
        <v>1339.39</v>
      </c>
      <c r="G109">
        <v>1</v>
      </c>
      <c r="H109" s="2">
        <f t="shared" si="3"/>
        <v>5</v>
      </c>
      <c r="I109" s="7">
        <f t="shared" si="4"/>
        <v>44</v>
      </c>
      <c r="J109">
        <f t="shared" si="5"/>
        <v>53</v>
      </c>
    </row>
    <row r="110" spans="1:10" x14ac:dyDescent="0.25">
      <c r="A110">
        <v>1</v>
      </c>
      <c r="B110">
        <v>2020</v>
      </c>
      <c r="C110">
        <v>-0.98</v>
      </c>
      <c r="D110">
        <v>4.68</v>
      </c>
      <c r="E110">
        <v>1368.68</v>
      </c>
      <c r="F110">
        <v>1432.78</v>
      </c>
      <c r="G110">
        <v>1</v>
      </c>
      <c r="H110" s="2">
        <f t="shared" si="3"/>
        <v>6</v>
      </c>
      <c r="I110" s="7">
        <f t="shared" si="4"/>
        <v>44</v>
      </c>
      <c r="J110">
        <f t="shared" si="5"/>
        <v>54</v>
      </c>
    </row>
    <row r="111" spans="1:10" x14ac:dyDescent="0.25">
      <c r="A111">
        <v>2</v>
      </c>
      <c r="B111">
        <v>2020</v>
      </c>
      <c r="C111">
        <v>-8.6</v>
      </c>
      <c r="D111">
        <v>-9.67</v>
      </c>
      <c r="E111">
        <v>1482.6</v>
      </c>
      <c r="F111">
        <v>1339.25</v>
      </c>
      <c r="G111">
        <v>0</v>
      </c>
      <c r="H111" s="2">
        <f t="shared" si="3"/>
        <v>6</v>
      </c>
      <c r="I111" s="7">
        <f t="shared" si="4"/>
        <v>44</v>
      </c>
      <c r="J111">
        <f t="shared" si="5"/>
        <v>55</v>
      </c>
    </row>
    <row r="112" spans="1:10" x14ac:dyDescent="0.25">
      <c r="A112">
        <v>3</v>
      </c>
      <c r="B112">
        <v>2020</v>
      </c>
      <c r="C112">
        <v>-16.12</v>
      </c>
      <c r="D112">
        <v>-16.190000000000001</v>
      </c>
      <c r="E112">
        <v>1386.32</v>
      </c>
      <c r="F112">
        <v>1161.95</v>
      </c>
      <c r="G112">
        <v>0</v>
      </c>
      <c r="H112" s="2">
        <f t="shared" si="3"/>
        <v>5</v>
      </c>
      <c r="I112" s="7">
        <f t="shared" si="4"/>
        <v>44</v>
      </c>
      <c r="J112">
        <f t="shared" si="5"/>
        <v>56</v>
      </c>
    </row>
    <row r="113" spans="1:10" x14ac:dyDescent="0.25">
      <c r="A113">
        <v>4</v>
      </c>
      <c r="B113">
        <v>2020</v>
      </c>
      <c r="C113">
        <v>18.010000000000002</v>
      </c>
      <c r="D113">
        <v>22.19</v>
      </c>
      <c r="E113">
        <v>1102.0999999999999</v>
      </c>
      <c r="F113">
        <v>1346.7</v>
      </c>
      <c r="G113">
        <v>1</v>
      </c>
      <c r="H113" s="2">
        <f t="shared" si="3"/>
        <v>6</v>
      </c>
      <c r="I113" s="7">
        <f t="shared" si="4"/>
        <v>44</v>
      </c>
      <c r="J113">
        <f t="shared" si="5"/>
        <v>57</v>
      </c>
    </row>
    <row r="114" spans="1:10" x14ac:dyDescent="0.25">
      <c r="A114">
        <v>5</v>
      </c>
      <c r="B114">
        <v>2020</v>
      </c>
      <c r="C114">
        <v>7.6</v>
      </c>
      <c r="D114">
        <v>8.82</v>
      </c>
      <c r="E114">
        <v>1317.32</v>
      </c>
      <c r="F114">
        <v>1433.52</v>
      </c>
      <c r="G114">
        <v>1</v>
      </c>
      <c r="H114" s="2">
        <f t="shared" si="3"/>
        <v>7</v>
      </c>
      <c r="I114" s="7">
        <f t="shared" si="4"/>
        <v>44</v>
      </c>
      <c r="J114">
        <f t="shared" si="5"/>
        <v>58</v>
      </c>
    </row>
    <row r="115" spans="1:10" x14ac:dyDescent="0.25">
      <c r="A115">
        <v>6</v>
      </c>
      <c r="B115">
        <v>2020</v>
      </c>
      <c r="C115">
        <v>1.36</v>
      </c>
      <c r="D115">
        <v>-1.18</v>
      </c>
      <c r="E115">
        <v>1434.87</v>
      </c>
      <c r="F115">
        <v>1418.05</v>
      </c>
      <c r="G115">
        <v>0</v>
      </c>
      <c r="H115" s="2">
        <f t="shared" si="3"/>
        <v>7</v>
      </c>
      <c r="I115" s="7">
        <f t="shared" si="4"/>
        <v>44</v>
      </c>
      <c r="J115">
        <f t="shared" si="5"/>
        <v>59</v>
      </c>
    </row>
    <row r="116" spans="1:10" x14ac:dyDescent="0.25">
      <c r="A116">
        <v>7</v>
      </c>
      <c r="B116">
        <v>2020</v>
      </c>
      <c r="C116">
        <v>5.15</v>
      </c>
      <c r="D116">
        <v>3.18</v>
      </c>
      <c r="E116">
        <v>1442</v>
      </c>
      <c r="F116">
        <v>1487.95</v>
      </c>
      <c r="G116">
        <v>0</v>
      </c>
      <c r="H116" s="2">
        <f t="shared" si="3"/>
        <v>6</v>
      </c>
      <c r="I116" s="7">
        <f t="shared" si="4"/>
        <v>44</v>
      </c>
      <c r="J116">
        <f t="shared" si="5"/>
        <v>60</v>
      </c>
    </row>
    <row r="117" spans="1:10" x14ac:dyDescent="0.25">
      <c r="A117">
        <v>8</v>
      </c>
      <c r="B117">
        <v>2020</v>
      </c>
      <c r="C117">
        <v>6.24</v>
      </c>
      <c r="D117">
        <v>9.89</v>
      </c>
      <c r="E117">
        <v>1482.76</v>
      </c>
      <c r="F117">
        <v>1629.53</v>
      </c>
      <c r="G117">
        <v>1</v>
      </c>
      <c r="H117" s="2">
        <f t="shared" si="3"/>
        <v>7</v>
      </c>
      <c r="I117" s="7">
        <f t="shared" si="4"/>
        <v>44</v>
      </c>
      <c r="J117">
        <f t="shared" si="5"/>
        <v>61</v>
      </c>
    </row>
    <row r="118" spans="1:10" x14ac:dyDescent="0.25">
      <c r="A118">
        <v>9</v>
      </c>
      <c r="B118">
        <v>2020</v>
      </c>
      <c r="C118">
        <v>-4.6500000000000004</v>
      </c>
      <c r="D118">
        <v>-11.45</v>
      </c>
      <c r="E118">
        <v>1655.08</v>
      </c>
      <c r="F118">
        <v>1465.6</v>
      </c>
      <c r="G118">
        <v>0</v>
      </c>
      <c r="H118" s="2">
        <f t="shared" si="3"/>
        <v>6</v>
      </c>
      <c r="I118" s="7">
        <f t="shared" si="4"/>
        <v>44</v>
      </c>
      <c r="J118">
        <f t="shared" si="5"/>
        <v>62</v>
      </c>
    </row>
    <row r="119" spans="1:10" x14ac:dyDescent="0.25">
      <c r="A119">
        <v>10</v>
      </c>
      <c r="B119">
        <v>2020</v>
      </c>
      <c r="C119">
        <v>-3.12</v>
      </c>
      <c r="D119">
        <v>8.61</v>
      </c>
      <c r="E119">
        <v>1487.9</v>
      </c>
      <c r="F119">
        <v>1616.11</v>
      </c>
      <c r="G119">
        <v>1</v>
      </c>
      <c r="H119" s="2">
        <f t="shared" si="3"/>
        <v>6</v>
      </c>
      <c r="I119" s="7">
        <f t="shared" si="4"/>
        <v>44</v>
      </c>
      <c r="J119">
        <f t="shared" si="5"/>
        <v>63</v>
      </c>
    </row>
    <row r="120" spans="1:10" x14ac:dyDescent="0.25">
      <c r="A120">
        <v>11</v>
      </c>
      <c r="B120">
        <v>2020</v>
      </c>
      <c r="C120">
        <v>9.64</v>
      </c>
      <c r="D120">
        <v>8</v>
      </c>
      <c r="E120">
        <v>1624.32</v>
      </c>
      <c r="F120">
        <v>1754.4</v>
      </c>
      <c r="G120">
        <v>0</v>
      </c>
      <c r="H120" s="2">
        <f t="shared" si="3"/>
        <v>6</v>
      </c>
      <c r="I120" s="7">
        <f t="shared" si="4"/>
        <v>44</v>
      </c>
      <c r="J120">
        <f t="shared" si="5"/>
        <v>64</v>
      </c>
    </row>
    <row r="121" spans="1:10" x14ac:dyDescent="0.25">
      <c r="A121">
        <v>12</v>
      </c>
      <c r="B121">
        <v>2020</v>
      </c>
      <c r="C121">
        <v>2.58</v>
      </c>
      <c r="D121">
        <v>-2.38</v>
      </c>
      <c r="E121">
        <v>1795.36</v>
      </c>
      <c r="F121">
        <v>1752.64</v>
      </c>
      <c r="G121">
        <v>0</v>
      </c>
      <c r="H121" s="2">
        <f t="shared" si="3"/>
        <v>5</v>
      </c>
      <c r="I121" s="7">
        <f t="shared" si="4"/>
        <v>44</v>
      </c>
      <c r="J121">
        <f t="shared" si="5"/>
        <v>65</v>
      </c>
    </row>
    <row r="122" spans="1:10" x14ac:dyDescent="0.25">
      <c r="A122">
        <v>1</v>
      </c>
      <c r="B122">
        <v>2021</v>
      </c>
      <c r="C122">
        <v>0.34</v>
      </c>
      <c r="D122">
        <v>5.86</v>
      </c>
      <c r="E122">
        <v>1726.13</v>
      </c>
      <c r="F122">
        <v>1827.36</v>
      </c>
      <c r="G122">
        <v>1</v>
      </c>
      <c r="H122" s="2">
        <f t="shared" si="3"/>
        <v>5</v>
      </c>
      <c r="I122" s="7">
        <f t="shared" si="4"/>
        <v>44</v>
      </c>
      <c r="J122">
        <f t="shared" si="5"/>
        <v>66</v>
      </c>
    </row>
    <row r="123" spans="1:10" x14ac:dyDescent="0.25">
      <c r="A123">
        <v>2</v>
      </c>
      <c r="B123">
        <v>2021</v>
      </c>
      <c r="C123">
        <v>1.0900000000000001</v>
      </c>
      <c r="D123">
        <v>6.8</v>
      </c>
      <c r="E123">
        <v>1893.07</v>
      </c>
      <c r="F123">
        <v>2021.91</v>
      </c>
      <c r="G123">
        <v>1</v>
      </c>
      <c r="H123" s="2">
        <f t="shared" si="3"/>
        <v>6</v>
      </c>
      <c r="I123" s="7">
        <f t="shared" si="4"/>
        <v>44</v>
      </c>
      <c r="J123">
        <f t="shared" si="5"/>
        <v>67</v>
      </c>
    </row>
    <row r="124" spans="1:10" x14ac:dyDescent="0.25">
      <c r="A124">
        <v>3</v>
      </c>
      <c r="B124">
        <v>2021</v>
      </c>
      <c r="C124">
        <v>1.73</v>
      </c>
      <c r="D124">
        <v>-0.35</v>
      </c>
      <c r="E124">
        <v>2069.66</v>
      </c>
      <c r="F124">
        <v>2062.52</v>
      </c>
      <c r="G124">
        <v>0</v>
      </c>
      <c r="H124" s="2">
        <f t="shared" si="3"/>
        <v>6</v>
      </c>
      <c r="I124" s="7">
        <f t="shared" si="4"/>
        <v>44</v>
      </c>
      <c r="J124">
        <f t="shared" si="5"/>
        <v>68</v>
      </c>
    </row>
    <row r="125" spans="1:10" x14ac:dyDescent="0.25">
      <c r="A125">
        <v>4</v>
      </c>
      <c r="B125">
        <v>2021</v>
      </c>
      <c r="C125">
        <v>4.16</v>
      </c>
      <c r="D125">
        <v>10.5</v>
      </c>
      <c r="E125">
        <v>2129.7800000000002</v>
      </c>
      <c r="F125">
        <v>2353.5</v>
      </c>
      <c r="G125">
        <v>1</v>
      </c>
      <c r="H125" s="2">
        <f t="shared" si="3"/>
        <v>6</v>
      </c>
      <c r="I125" s="7">
        <f t="shared" si="4"/>
        <v>44</v>
      </c>
      <c r="J125">
        <f t="shared" si="5"/>
        <v>69</v>
      </c>
    </row>
    <row r="126" spans="1:10" x14ac:dyDescent="0.25">
      <c r="A126">
        <v>5</v>
      </c>
      <c r="B126">
        <v>2021</v>
      </c>
      <c r="C126">
        <v>0.43</v>
      </c>
      <c r="D126">
        <v>0.57999999999999996</v>
      </c>
      <c r="E126">
        <v>2343.08</v>
      </c>
      <c r="F126">
        <v>2356.85</v>
      </c>
      <c r="G126">
        <v>1</v>
      </c>
      <c r="H126" s="2">
        <f t="shared" si="3"/>
        <v>6</v>
      </c>
      <c r="I126" s="7">
        <f t="shared" si="4"/>
        <v>44</v>
      </c>
      <c r="J126">
        <f t="shared" si="5"/>
        <v>70</v>
      </c>
    </row>
    <row r="127" spans="1:10" x14ac:dyDescent="0.25">
      <c r="A127">
        <v>6</v>
      </c>
      <c r="B127">
        <v>2021</v>
      </c>
      <c r="C127">
        <v>1.99</v>
      </c>
      <c r="D127">
        <v>2.54</v>
      </c>
      <c r="E127">
        <v>2381.1799999999998</v>
      </c>
      <c r="F127">
        <v>2441.79</v>
      </c>
      <c r="G127">
        <v>1</v>
      </c>
      <c r="H127" s="2">
        <f t="shared" si="3"/>
        <v>7</v>
      </c>
      <c r="I127" s="7">
        <f t="shared" si="4"/>
        <v>44</v>
      </c>
      <c r="J127">
        <f t="shared" si="5"/>
        <v>71</v>
      </c>
    </row>
  </sheetData>
  <conditionalFormatting sqref="H13">
    <cfRule type="cellIs" dxfId="13" priority="3" operator="between">
      <formula>1</formula>
      <formula>7</formula>
    </cfRule>
    <cfRule type="cellIs" dxfId="12" priority="4" operator="between">
      <formula>8</formula>
      <formula>12</formula>
    </cfRule>
  </conditionalFormatting>
  <conditionalFormatting sqref="H14:H127">
    <cfRule type="cellIs" dxfId="11" priority="1" operator="between">
      <formula>1</formula>
      <formula>7</formula>
    </cfRule>
    <cfRule type="cellIs" dxfId="10" priority="2" operator="between">
      <formula>8</formula>
      <formula>12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63A6-5D25-4B4F-84C8-3D5130DC00C9}">
  <dimension ref="A1:O127"/>
  <sheetViews>
    <sheetView topLeftCell="C1" workbookViewId="0">
      <pane ySplit="1" topLeftCell="A98" activePane="bottomLeft" state="frozen"/>
      <selection pane="bottomLeft" activeCell="O119" sqref="O119"/>
    </sheetView>
  </sheetViews>
  <sheetFormatPr defaultRowHeight="15" x14ac:dyDescent="0.25"/>
  <cols>
    <col min="1" max="1" width="15" bestFit="1" customWidth="1"/>
    <col min="2" max="2" width="12.85546875" bestFit="1" customWidth="1"/>
    <col min="3" max="3" width="25.5703125" bestFit="1" customWidth="1"/>
    <col min="4" max="4" width="27.140625" bestFit="1" customWidth="1"/>
    <col min="5" max="5" width="28.85546875" bestFit="1" customWidth="1"/>
    <col min="6" max="6" width="28.42578125" bestFit="1" customWidth="1"/>
    <col min="7" max="7" width="13.28515625" bestFit="1" customWidth="1"/>
    <col min="8" max="8" width="13.42578125" bestFit="1" customWidth="1"/>
    <col min="9" max="9" width="24.42578125" bestFit="1" customWidth="1"/>
    <col min="10" max="10" width="24.7109375" bestFit="1" customWidth="1"/>
    <col min="12" max="12" width="5.5703125" bestFit="1" customWidth="1"/>
    <col min="13" max="13" width="9" bestFit="1" customWidth="1"/>
    <col min="14" max="14" width="13.85546875" style="4" bestFit="1" customWidth="1"/>
    <col min="15" max="15" width="9.140625" style="5" bestFit="1" customWidth="1"/>
  </cols>
  <sheetData>
    <row r="1" spans="1:15" x14ac:dyDescent="0.25">
      <c r="A1" t="s">
        <v>1</v>
      </c>
      <c r="B1" t="s">
        <v>2</v>
      </c>
      <c r="C1" t="s">
        <v>9</v>
      </c>
      <c r="D1" t="s">
        <v>26</v>
      </c>
      <c r="E1" t="s">
        <v>3</v>
      </c>
      <c r="F1" t="s">
        <v>4</v>
      </c>
      <c r="G1" t="s">
        <v>27</v>
      </c>
      <c r="H1" s="3" t="s">
        <v>6</v>
      </c>
      <c r="I1" s="8" t="s">
        <v>7</v>
      </c>
      <c r="J1" s="3" t="s">
        <v>8</v>
      </c>
      <c r="L1" s="11" t="s">
        <v>0</v>
      </c>
      <c r="M1" s="3" t="s">
        <v>16</v>
      </c>
      <c r="N1" s="9" t="s">
        <v>17</v>
      </c>
      <c r="O1" s="6" t="s">
        <v>18</v>
      </c>
    </row>
    <row r="2" spans="1:15" x14ac:dyDescent="0.25">
      <c r="A2">
        <v>1</v>
      </c>
      <c r="B2">
        <v>2011</v>
      </c>
      <c r="C2">
        <v>1.24</v>
      </c>
      <c r="D2">
        <v>-0.9</v>
      </c>
      <c r="E2">
        <v>22.324999999999999</v>
      </c>
      <c r="F2">
        <v>22.126000000000001</v>
      </c>
      <c r="G2">
        <v>0</v>
      </c>
    </row>
    <row r="3" spans="1:15" x14ac:dyDescent="0.25">
      <c r="A3">
        <v>2</v>
      </c>
      <c r="B3">
        <v>2011</v>
      </c>
      <c r="C3">
        <v>1.85</v>
      </c>
      <c r="D3">
        <v>-5.03</v>
      </c>
      <c r="E3">
        <v>22.334</v>
      </c>
      <c r="F3">
        <v>21.210999999999999</v>
      </c>
      <c r="G3">
        <v>0</v>
      </c>
    </row>
    <row r="4" spans="1:15" x14ac:dyDescent="0.25">
      <c r="A4">
        <v>3</v>
      </c>
      <c r="B4">
        <v>2011</v>
      </c>
      <c r="C4">
        <v>1.7</v>
      </c>
      <c r="D4">
        <v>-2.94</v>
      </c>
      <c r="E4">
        <v>20.872</v>
      </c>
      <c r="F4">
        <v>20.259</v>
      </c>
      <c r="G4">
        <v>0</v>
      </c>
    </row>
    <row r="5" spans="1:15" x14ac:dyDescent="0.25">
      <c r="A5">
        <v>4</v>
      </c>
      <c r="B5">
        <v>2011</v>
      </c>
      <c r="C5">
        <v>2.4700000000000002</v>
      </c>
      <c r="D5">
        <v>1.72</v>
      </c>
      <c r="E5">
        <v>20.332000000000001</v>
      </c>
      <c r="F5">
        <v>20.683</v>
      </c>
      <c r="G5">
        <v>0</v>
      </c>
    </row>
    <row r="6" spans="1:15" x14ac:dyDescent="0.25">
      <c r="A6">
        <v>5</v>
      </c>
      <c r="B6">
        <v>2011</v>
      </c>
      <c r="C6">
        <v>-0.97</v>
      </c>
      <c r="D6">
        <v>-1.9</v>
      </c>
      <c r="E6">
        <v>20.475999999999999</v>
      </c>
      <c r="F6">
        <v>20.087</v>
      </c>
      <c r="G6">
        <v>0</v>
      </c>
    </row>
    <row r="7" spans="1:15" x14ac:dyDescent="0.25">
      <c r="A7">
        <v>6</v>
      </c>
      <c r="B7">
        <v>2011</v>
      </c>
      <c r="C7">
        <v>0.53</v>
      </c>
      <c r="D7">
        <v>6.4</v>
      </c>
      <c r="E7">
        <v>19.620999999999999</v>
      </c>
      <c r="F7">
        <v>20.876999999999999</v>
      </c>
      <c r="G7">
        <v>1</v>
      </c>
    </row>
    <row r="8" spans="1:15" x14ac:dyDescent="0.25">
      <c r="A8">
        <v>7</v>
      </c>
      <c r="B8">
        <v>2011</v>
      </c>
      <c r="C8">
        <v>-3.44</v>
      </c>
      <c r="D8">
        <v>5.29</v>
      </c>
      <c r="E8">
        <v>20.896000000000001</v>
      </c>
      <c r="F8">
        <v>22.001999999999999</v>
      </c>
      <c r="G8">
        <v>1</v>
      </c>
    </row>
    <row r="9" spans="1:15" x14ac:dyDescent="0.25">
      <c r="A9">
        <v>8</v>
      </c>
      <c r="B9">
        <v>2011</v>
      </c>
      <c r="C9">
        <v>-5.1100000000000003</v>
      </c>
      <c r="D9">
        <v>-1.85</v>
      </c>
      <c r="E9">
        <v>21.905000000000001</v>
      </c>
      <c r="F9">
        <v>21.501000000000001</v>
      </c>
      <c r="G9">
        <v>1</v>
      </c>
    </row>
    <row r="10" spans="1:15" x14ac:dyDescent="0.25">
      <c r="A10">
        <v>9</v>
      </c>
      <c r="B10">
        <v>2011</v>
      </c>
      <c r="C10">
        <v>-5.93</v>
      </c>
      <c r="D10">
        <v>-5.05</v>
      </c>
      <c r="E10">
        <v>21.184999999999999</v>
      </c>
      <c r="F10">
        <v>20.116</v>
      </c>
      <c r="G10">
        <v>1</v>
      </c>
    </row>
    <row r="11" spans="1:15" x14ac:dyDescent="0.25">
      <c r="A11">
        <v>10</v>
      </c>
      <c r="B11">
        <v>2011</v>
      </c>
      <c r="C11">
        <v>14.23</v>
      </c>
      <c r="D11">
        <v>8.57</v>
      </c>
      <c r="E11">
        <v>19.824999999999999</v>
      </c>
      <c r="F11">
        <v>21.524999999999999</v>
      </c>
      <c r="G11">
        <v>0</v>
      </c>
    </row>
    <row r="12" spans="1:15" x14ac:dyDescent="0.25">
      <c r="A12">
        <v>11</v>
      </c>
      <c r="B12">
        <v>2011</v>
      </c>
      <c r="C12">
        <v>2.46</v>
      </c>
      <c r="D12">
        <v>-0.86</v>
      </c>
      <c r="E12">
        <v>21.010999999999999</v>
      </c>
      <c r="F12">
        <v>20.831</v>
      </c>
      <c r="G12">
        <v>0</v>
      </c>
    </row>
    <row r="13" spans="1:15" x14ac:dyDescent="0.25">
      <c r="A13">
        <v>12</v>
      </c>
      <c r="B13">
        <v>2011</v>
      </c>
      <c r="C13">
        <v>1.04</v>
      </c>
      <c r="D13">
        <v>2.69</v>
      </c>
      <c r="E13">
        <v>20.585999999999999</v>
      </c>
      <c r="F13">
        <v>21.14</v>
      </c>
      <c r="G13">
        <v>1</v>
      </c>
      <c r="H13" s="2">
        <f>SUM(G2:G13)</f>
        <v>5</v>
      </c>
      <c r="I13" s="7">
        <f>IF(H13&gt;=8,I12+1,I12)</f>
        <v>0</v>
      </c>
      <c r="J13">
        <f>IF(H13&lt;8,J12+1,J12)</f>
        <v>1</v>
      </c>
    </row>
    <row r="14" spans="1:15" x14ac:dyDescent="0.25">
      <c r="A14">
        <v>1</v>
      </c>
      <c r="B14">
        <v>2012</v>
      </c>
      <c r="C14">
        <v>2.96</v>
      </c>
      <c r="D14">
        <v>10.36</v>
      </c>
      <c r="E14">
        <v>21.791</v>
      </c>
      <c r="F14">
        <v>24.05</v>
      </c>
      <c r="G14">
        <v>1</v>
      </c>
      <c r="H14" s="2">
        <f t="shared" ref="H14:H77" si="0">SUM(G3:G14)</f>
        <v>6</v>
      </c>
      <c r="I14" s="7">
        <f t="shared" ref="I14:I77" si="1">IF(H14&gt;=8,I13+1,I13)</f>
        <v>0</v>
      </c>
      <c r="J14">
        <f t="shared" ref="J14:J77" si="2">IF(H14&lt;8,J13+1,J13)</f>
        <v>2</v>
      </c>
    </row>
    <row r="15" spans="1:15" x14ac:dyDescent="0.25">
      <c r="A15">
        <v>2</v>
      </c>
      <c r="B15">
        <v>2012</v>
      </c>
      <c r="C15">
        <v>3.43</v>
      </c>
      <c r="D15">
        <v>6.86</v>
      </c>
      <c r="E15">
        <v>24.341999999999999</v>
      </c>
      <c r="F15">
        <v>26.012</v>
      </c>
      <c r="G15">
        <v>1</v>
      </c>
      <c r="H15" s="2">
        <f t="shared" si="0"/>
        <v>7</v>
      </c>
      <c r="I15" s="7">
        <f t="shared" si="1"/>
        <v>0</v>
      </c>
      <c r="J15">
        <f t="shared" si="2"/>
        <v>3</v>
      </c>
    </row>
    <row r="16" spans="1:15" x14ac:dyDescent="0.25">
      <c r="A16">
        <v>3</v>
      </c>
      <c r="B16">
        <v>2012</v>
      </c>
      <c r="C16">
        <v>2.66</v>
      </c>
      <c r="D16">
        <v>-0.1</v>
      </c>
      <c r="E16">
        <v>26.469000000000001</v>
      </c>
      <c r="F16">
        <v>26.445</v>
      </c>
      <c r="G16">
        <v>0</v>
      </c>
      <c r="H16" s="2">
        <f t="shared" si="0"/>
        <v>7</v>
      </c>
      <c r="I16" s="7">
        <f t="shared" si="1"/>
        <v>0</v>
      </c>
      <c r="J16">
        <f t="shared" si="2"/>
        <v>4</v>
      </c>
    </row>
    <row r="17" spans="1:15" x14ac:dyDescent="0.25">
      <c r="A17">
        <v>4</v>
      </c>
      <c r="B17">
        <v>2012</v>
      </c>
      <c r="C17">
        <v>-1.38</v>
      </c>
      <c r="D17">
        <v>-0.87</v>
      </c>
      <c r="E17">
        <v>26.469000000000001</v>
      </c>
      <c r="F17">
        <v>26.239000000000001</v>
      </c>
      <c r="G17">
        <v>1</v>
      </c>
      <c r="H17" s="2">
        <f t="shared" si="0"/>
        <v>8</v>
      </c>
      <c r="I17" s="7">
        <f t="shared" si="1"/>
        <v>1</v>
      </c>
      <c r="J17">
        <f t="shared" si="2"/>
        <v>4</v>
      </c>
    </row>
    <row r="18" spans="1:15" x14ac:dyDescent="0.25">
      <c r="A18">
        <v>5</v>
      </c>
      <c r="B18">
        <v>2012</v>
      </c>
      <c r="C18">
        <v>-6.58</v>
      </c>
      <c r="D18">
        <v>-8.2200000000000006</v>
      </c>
      <c r="E18">
        <v>26.238</v>
      </c>
      <c r="F18">
        <v>24.082999999999998</v>
      </c>
      <c r="G18">
        <v>0</v>
      </c>
      <c r="H18" s="2">
        <f t="shared" si="0"/>
        <v>8</v>
      </c>
      <c r="I18" s="7">
        <f t="shared" si="1"/>
        <v>2</v>
      </c>
      <c r="J18">
        <f t="shared" si="2"/>
        <v>4</v>
      </c>
      <c r="K18" t="s">
        <v>14</v>
      </c>
      <c r="L18">
        <f>E18</f>
        <v>26.238</v>
      </c>
      <c r="O18" s="5">
        <v>1000</v>
      </c>
    </row>
    <row r="19" spans="1:15" x14ac:dyDescent="0.25">
      <c r="A19">
        <v>6</v>
      </c>
      <c r="B19">
        <v>2012</v>
      </c>
      <c r="C19">
        <v>6.77</v>
      </c>
      <c r="D19">
        <v>7.52</v>
      </c>
      <c r="E19">
        <v>23.474</v>
      </c>
      <c r="F19">
        <v>25.24</v>
      </c>
      <c r="G19">
        <v>1</v>
      </c>
      <c r="H19" s="2">
        <f t="shared" si="0"/>
        <v>8</v>
      </c>
      <c r="I19" s="7">
        <f t="shared" si="1"/>
        <v>3</v>
      </c>
      <c r="J19">
        <f t="shared" si="2"/>
        <v>4</v>
      </c>
    </row>
    <row r="20" spans="1:15" x14ac:dyDescent="0.25">
      <c r="A20">
        <v>7</v>
      </c>
      <c r="B20">
        <v>2012</v>
      </c>
      <c r="C20">
        <v>0.85</v>
      </c>
      <c r="D20">
        <v>-3.58</v>
      </c>
      <c r="E20">
        <v>25.216999999999999</v>
      </c>
      <c r="F20">
        <v>24.315000000000001</v>
      </c>
      <c r="G20">
        <v>0</v>
      </c>
      <c r="H20" s="2">
        <f t="shared" si="0"/>
        <v>7</v>
      </c>
      <c r="I20" s="7">
        <f t="shared" si="1"/>
        <v>3</v>
      </c>
      <c r="J20">
        <f t="shared" si="2"/>
        <v>5</v>
      </c>
    </row>
    <row r="21" spans="1:15" x14ac:dyDescent="0.25">
      <c r="A21">
        <v>8</v>
      </c>
      <c r="B21">
        <v>2012</v>
      </c>
      <c r="C21">
        <v>2.59</v>
      </c>
      <c r="D21">
        <v>5.48</v>
      </c>
      <c r="E21">
        <v>24.263000000000002</v>
      </c>
      <c r="F21">
        <v>25.594999999999999</v>
      </c>
      <c r="G21">
        <v>1</v>
      </c>
      <c r="H21" s="2">
        <f t="shared" si="0"/>
        <v>7</v>
      </c>
      <c r="I21" s="7">
        <f t="shared" si="1"/>
        <v>3</v>
      </c>
      <c r="J21">
        <f t="shared" si="2"/>
        <v>6</v>
      </c>
      <c r="K21" t="s">
        <v>15</v>
      </c>
      <c r="L21">
        <f>E21</f>
        <v>24.263000000000002</v>
      </c>
      <c r="M21">
        <f>L21-L18</f>
        <v>-1.9749999999999979</v>
      </c>
      <c r="N21" s="4">
        <f>M21/L18</f>
        <v>-7.527250552633577E-2</v>
      </c>
      <c r="O21" s="5">
        <f>O18+(N21*O18)</f>
        <v>924.72749447366425</v>
      </c>
    </row>
    <row r="22" spans="1:15" x14ac:dyDescent="0.25">
      <c r="A22">
        <v>9</v>
      </c>
      <c r="B22">
        <v>2012</v>
      </c>
      <c r="C22">
        <v>2.62</v>
      </c>
      <c r="D22">
        <v>-2.08</v>
      </c>
      <c r="E22">
        <v>25.241</v>
      </c>
      <c r="F22">
        <v>24.716999999999999</v>
      </c>
      <c r="G22">
        <v>0</v>
      </c>
      <c r="H22" s="2">
        <f t="shared" si="0"/>
        <v>6</v>
      </c>
      <c r="I22" s="7">
        <f t="shared" si="1"/>
        <v>3</v>
      </c>
      <c r="J22">
        <f t="shared" si="2"/>
        <v>7</v>
      </c>
    </row>
    <row r="23" spans="1:15" x14ac:dyDescent="0.25">
      <c r="A23">
        <v>10</v>
      </c>
      <c r="B23">
        <v>2012</v>
      </c>
      <c r="C23">
        <v>-2.09</v>
      </c>
      <c r="D23">
        <v>-3.23</v>
      </c>
      <c r="E23">
        <v>24.492999999999999</v>
      </c>
      <c r="F23">
        <v>23.702000000000002</v>
      </c>
      <c r="G23">
        <v>0</v>
      </c>
      <c r="H23" s="2">
        <f t="shared" si="0"/>
        <v>6</v>
      </c>
      <c r="I23" s="7">
        <f t="shared" si="1"/>
        <v>3</v>
      </c>
      <c r="J23">
        <f t="shared" si="2"/>
        <v>8</v>
      </c>
    </row>
    <row r="24" spans="1:15" x14ac:dyDescent="0.25">
      <c r="A24">
        <v>11</v>
      </c>
      <c r="B24">
        <v>2012</v>
      </c>
      <c r="C24">
        <v>-0.45</v>
      </c>
      <c r="D24">
        <v>-9.09</v>
      </c>
      <c r="E24">
        <v>24.509</v>
      </c>
      <c r="F24">
        <v>22.282</v>
      </c>
      <c r="G24">
        <v>0</v>
      </c>
      <c r="H24" s="2">
        <f t="shared" si="0"/>
        <v>6</v>
      </c>
      <c r="I24" s="7">
        <f t="shared" si="1"/>
        <v>3</v>
      </c>
      <c r="J24">
        <f t="shared" si="2"/>
        <v>9</v>
      </c>
    </row>
    <row r="25" spans="1:15" x14ac:dyDescent="0.25">
      <c r="A25">
        <v>12</v>
      </c>
      <c r="B25">
        <v>2012</v>
      </c>
      <c r="C25">
        <v>1.4</v>
      </c>
      <c r="D25">
        <v>1.05</v>
      </c>
      <c r="E25">
        <v>22.132999999999999</v>
      </c>
      <c r="F25">
        <v>22.367000000000001</v>
      </c>
      <c r="G25">
        <v>0</v>
      </c>
      <c r="H25" s="2">
        <f t="shared" si="0"/>
        <v>5</v>
      </c>
      <c r="I25" s="7">
        <f t="shared" si="1"/>
        <v>3</v>
      </c>
      <c r="J25">
        <f t="shared" si="2"/>
        <v>10</v>
      </c>
    </row>
    <row r="26" spans="1:15" x14ac:dyDescent="0.25">
      <c r="A26">
        <v>1</v>
      </c>
      <c r="B26">
        <v>2013</v>
      </c>
      <c r="C26">
        <v>2.4900000000000002</v>
      </c>
      <c r="D26">
        <v>-0.61</v>
      </c>
      <c r="E26">
        <v>23.128</v>
      </c>
      <c r="F26">
        <v>22.986999999999998</v>
      </c>
      <c r="G26">
        <v>0</v>
      </c>
      <c r="H26" s="2">
        <f t="shared" si="0"/>
        <v>4</v>
      </c>
      <c r="I26" s="7">
        <f t="shared" si="1"/>
        <v>3</v>
      </c>
      <c r="J26">
        <f t="shared" si="2"/>
        <v>11</v>
      </c>
    </row>
    <row r="27" spans="1:15" x14ac:dyDescent="0.25">
      <c r="A27">
        <v>2</v>
      </c>
      <c r="B27">
        <v>2013</v>
      </c>
      <c r="C27">
        <v>0.23</v>
      </c>
      <c r="D27">
        <v>0.35</v>
      </c>
      <c r="E27">
        <v>23.387</v>
      </c>
      <c r="F27">
        <v>23.471</v>
      </c>
      <c r="G27">
        <v>1</v>
      </c>
      <c r="H27" s="2">
        <f t="shared" si="0"/>
        <v>4</v>
      </c>
      <c r="I27" s="7">
        <f t="shared" si="1"/>
        <v>3</v>
      </c>
      <c r="J27">
        <f t="shared" si="2"/>
        <v>12</v>
      </c>
    </row>
    <row r="28" spans="1:15" x14ac:dyDescent="0.25">
      <c r="A28">
        <v>3</v>
      </c>
      <c r="B28">
        <v>2013</v>
      </c>
      <c r="C28">
        <v>3.44</v>
      </c>
      <c r="D28">
        <v>2.2999999999999998</v>
      </c>
      <c r="E28">
        <v>23.599</v>
      </c>
      <c r="F28">
        <v>24.143999999999998</v>
      </c>
      <c r="G28">
        <v>0</v>
      </c>
      <c r="H28" s="2">
        <f t="shared" si="0"/>
        <v>4</v>
      </c>
      <c r="I28" s="7">
        <f t="shared" si="1"/>
        <v>3</v>
      </c>
      <c r="J28">
        <f t="shared" si="2"/>
        <v>13</v>
      </c>
    </row>
    <row r="29" spans="1:15" x14ac:dyDescent="0.25">
      <c r="A29">
        <v>4</v>
      </c>
      <c r="B29">
        <v>2013</v>
      </c>
      <c r="C29">
        <v>2.33</v>
      </c>
      <c r="D29">
        <v>15.7</v>
      </c>
      <c r="E29">
        <v>24.154</v>
      </c>
      <c r="F29">
        <v>27.946999999999999</v>
      </c>
      <c r="G29">
        <v>1</v>
      </c>
      <c r="H29" s="2">
        <f t="shared" si="0"/>
        <v>4</v>
      </c>
      <c r="I29" s="7">
        <f t="shared" si="1"/>
        <v>3</v>
      </c>
      <c r="J29">
        <f t="shared" si="2"/>
        <v>14</v>
      </c>
    </row>
    <row r="30" spans="1:15" x14ac:dyDescent="0.25">
      <c r="A30">
        <v>5</v>
      </c>
      <c r="B30">
        <v>2013</v>
      </c>
      <c r="C30">
        <v>3.29</v>
      </c>
      <c r="D30">
        <v>7.42</v>
      </c>
      <c r="E30">
        <v>27.625</v>
      </c>
      <c r="F30">
        <v>29.677</v>
      </c>
      <c r="G30">
        <v>1</v>
      </c>
      <c r="H30" s="2">
        <f t="shared" si="0"/>
        <v>5</v>
      </c>
      <c r="I30" s="7">
        <f t="shared" si="1"/>
        <v>3</v>
      </c>
      <c r="J30">
        <f t="shared" si="2"/>
        <v>15</v>
      </c>
    </row>
    <row r="31" spans="1:15" x14ac:dyDescent="0.25">
      <c r="A31">
        <v>6</v>
      </c>
      <c r="B31">
        <v>2013</v>
      </c>
      <c r="C31">
        <v>-1.85</v>
      </c>
      <c r="D31">
        <v>-2.95</v>
      </c>
      <c r="E31">
        <v>30.26</v>
      </c>
      <c r="F31">
        <v>29.369</v>
      </c>
      <c r="G31">
        <v>0</v>
      </c>
      <c r="H31" s="2">
        <f t="shared" si="0"/>
        <v>4</v>
      </c>
      <c r="I31" s="7">
        <f t="shared" si="1"/>
        <v>3</v>
      </c>
      <c r="J31">
        <f t="shared" si="2"/>
        <v>16</v>
      </c>
    </row>
    <row r="32" spans="1:15" x14ac:dyDescent="0.25">
      <c r="A32">
        <v>7</v>
      </c>
      <c r="B32">
        <v>2013</v>
      </c>
      <c r="C32">
        <v>4.53</v>
      </c>
      <c r="D32">
        <v>-7.34</v>
      </c>
      <c r="E32">
        <v>29.213000000000001</v>
      </c>
      <c r="F32">
        <v>27.07</v>
      </c>
      <c r="G32">
        <v>0</v>
      </c>
      <c r="H32" s="2">
        <f t="shared" si="0"/>
        <v>4</v>
      </c>
      <c r="I32" s="7">
        <f t="shared" si="1"/>
        <v>3</v>
      </c>
      <c r="J32">
        <f t="shared" si="2"/>
        <v>17</v>
      </c>
    </row>
    <row r="33" spans="1:15" x14ac:dyDescent="0.25">
      <c r="A33">
        <v>8</v>
      </c>
      <c r="B33">
        <v>2013</v>
      </c>
      <c r="C33">
        <v>-4.1100000000000003</v>
      </c>
      <c r="D33">
        <v>6.2</v>
      </c>
      <c r="E33">
        <v>26.923999999999999</v>
      </c>
      <c r="F33">
        <v>28.594999999999999</v>
      </c>
      <c r="G33">
        <v>1</v>
      </c>
      <c r="H33" s="2">
        <f t="shared" si="0"/>
        <v>4</v>
      </c>
      <c r="I33" s="7">
        <f t="shared" si="1"/>
        <v>3</v>
      </c>
      <c r="J33">
        <f t="shared" si="2"/>
        <v>18</v>
      </c>
    </row>
    <row r="34" spans="1:15" x14ac:dyDescent="0.25">
      <c r="A34">
        <v>9</v>
      </c>
      <c r="B34">
        <v>2013</v>
      </c>
      <c r="C34">
        <v>2.69</v>
      </c>
      <c r="D34">
        <v>4.37</v>
      </c>
      <c r="E34">
        <v>27.297000000000001</v>
      </c>
      <c r="F34">
        <v>28.491</v>
      </c>
      <c r="G34">
        <v>1</v>
      </c>
      <c r="H34" s="2">
        <f t="shared" si="0"/>
        <v>5</v>
      </c>
      <c r="I34" s="7">
        <f t="shared" si="1"/>
        <v>3</v>
      </c>
      <c r="J34">
        <f t="shared" si="2"/>
        <v>19</v>
      </c>
    </row>
    <row r="35" spans="1:15" x14ac:dyDescent="0.25">
      <c r="A35">
        <v>10</v>
      </c>
      <c r="B35">
        <v>2013</v>
      </c>
      <c r="C35">
        <v>3.79</v>
      </c>
      <c r="D35">
        <v>5.44</v>
      </c>
      <c r="E35">
        <v>28.748999999999999</v>
      </c>
      <c r="F35">
        <v>30.312999999999999</v>
      </c>
      <c r="G35">
        <v>1</v>
      </c>
      <c r="H35" s="2">
        <f t="shared" si="0"/>
        <v>6</v>
      </c>
      <c r="I35" s="7">
        <f t="shared" si="1"/>
        <v>3</v>
      </c>
      <c r="J35">
        <f t="shared" si="2"/>
        <v>20</v>
      </c>
    </row>
    <row r="36" spans="1:15" x14ac:dyDescent="0.25">
      <c r="A36">
        <v>11</v>
      </c>
      <c r="B36">
        <v>2013</v>
      </c>
      <c r="C36">
        <v>2.71</v>
      </c>
      <c r="D36">
        <v>8.1199999999999992</v>
      </c>
      <c r="E36">
        <v>30.42</v>
      </c>
      <c r="F36">
        <v>32.893000000000001</v>
      </c>
      <c r="G36">
        <v>1</v>
      </c>
      <c r="H36" s="2">
        <f t="shared" si="0"/>
        <v>7</v>
      </c>
      <c r="I36" s="7">
        <f t="shared" si="1"/>
        <v>3</v>
      </c>
      <c r="J36">
        <f t="shared" si="2"/>
        <v>21</v>
      </c>
    </row>
    <row r="37" spans="1:15" x14ac:dyDescent="0.25">
      <c r="A37">
        <v>12</v>
      </c>
      <c r="B37">
        <v>2013</v>
      </c>
      <c r="C37">
        <v>2.87</v>
      </c>
      <c r="D37">
        <v>-2.7</v>
      </c>
      <c r="E37">
        <v>33.17</v>
      </c>
      <c r="F37">
        <v>32.274999999999999</v>
      </c>
      <c r="G37">
        <v>0</v>
      </c>
      <c r="H37" s="2">
        <f t="shared" si="0"/>
        <v>7</v>
      </c>
      <c r="I37" s="7">
        <f t="shared" si="1"/>
        <v>3</v>
      </c>
      <c r="J37">
        <f t="shared" si="2"/>
        <v>22</v>
      </c>
    </row>
    <row r="38" spans="1:15" x14ac:dyDescent="0.25">
      <c r="A38">
        <v>1</v>
      </c>
      <c r="B38">
        <v>2014</v>
      </c>
      <c r="C38">
        <v>-2.62</v>
      </c>
      <c r="D38">
        <v>1.82</v>
      </c>
      <c r="E38">
        <v>32.058999999999997</v>
      </c>
      <c r="F38">
        <v>32.643000000000001</v>
      </c>
      <c r="G38">
        <v>1</v>
      </c>
      <c r="H38" s="2">
        <f t="shared" si="0"/>
        <v>8</v>
      </c>
      <c r="I38" s="7">
        <f t="shared" si="1"/>
        <v>4</v>
      </c>
      <c r="J38">
        <f t="shared" si="2"/>
        <v>22</v>
      </c>
    </row>
    <row r="39" spans="1:15" x14ac:dyDescent="0.25">
      <c r="A39">
        <v>2</v>
      </c>
      <c r="B39">
        <v>2014</v>
      </c>
      <c r="C39">
        <v>6.96</v>
      </c>
      <c r="D39">
        <v>5.79</v>
      </c>
      <c r="E39">
        <v>31.471</v>
      </c>
      <c r="F39">
        <v>33.295999999999999</v>
      </c>
      <c r="G39">
        <v>0</v>
      </c>
      <c r="H39" s="2">
        <f t="shared" si="0"/>
        <v>7</v>
      </c>
      <c r="I39" s="7">
        <f t="shared" si="1"/>
        <v>4</v>
      </c>
      <c r="J39">
        <f t="shared" si="2"/>
        <v>23</v>
      </c>
      <c r="K39" t="s">
        <v>14</v>
      </c>
      <c r="L39">
        <f>E39</f>
        <v>31.471</v>
      </c>
    </row>
    <row r="40" spans="1:15" x14ac:dyDescent="0.25">
      <c r="A40">
        <v>3</v>
      </c>
      <c r="B40">
        <v>2014</v>
      </c>
      <c r="C40">
        <v>1.53</v>
      </c>
      <c r="D40">
        <v>8.5</v>
      </c>
      <c r="E40">
        <v>32.835000000000001</v>
      </c>
      <c r="F40">
        <v>35.625999999999998</v>
      </c>
      <c r="G40">
        <v>1</v>
      </c>
      <c r="H40" s="2">
        <f t="shared" si="0"/>
        <v>8</v>
      </c>
      <c r="I40" s="7">
        <f t="shared" si="1"/>
        <v>5</v>
      </c>
      <c r="J40">
        <f t="shared" si="2"/>
        <v>23</v>
      </c>
      <c r="K40" t="s">
        <v>15</v>
      </c>
      <c r="L40">
        <f>E40</f>
        <v>32.835000000000001</v>
      </c>
      <c r="M40">
        <f>L40-L39</f>
        <v>1.3640000000000008</v>
      </c>
      <c r="N40" s="4">
        <f>M40/L39</f>
        <v>4.3341488989863709E-2</v>
      </c>
      <c r="O40" s="5">
        <f>O21+(N40*O21)</f>
        <v>964.80656099401881</v>
      </c>
    </row>
    <row r="41" spans="1:15" x14ac:dyDescent="0.25">
      <c r="A41">
        <v>4</v>
      </c>
      <c r="B41">
        <v>2014</v>
      </c>
      <c r="C41">
        <v>0.03</v>
      </c>
      <c r="D41">
        <v>-2.4700000000000002</v>
      </c>
      <c r="E41">
        <v>36.000999999999998</v>
      </c>
      <c r="F41">
        <v>35.112000000000002</v>
      </c>
      <c r="G41">
        <v>0</v>
      </c>
      <c r="H41" s="2">
        <f t="shared" si="0"/>
        <v>7</v>
      </c>
      <c r="I41" s="7">
        <f t="shared" si="1"/>
        <v>5</v>
      </c>
      <c r="J41">
        <f t="shared" si="2"/>
        <v>24</v>
      </c>
    </row>
    <row r="42" spans="1:15" x14ac:dyDescent="0.25">
      <c r="A42">
        <v>5</v>
      </c>
      <c r="B42">
        <v>2014</v>
      </c>
      <c r="C42">
        <v>2.2799999999999998</v>
      </c>
      <c r="D42">
        <v>3.06</v>
      </c>
      <c r="E42">
        <v>34.767000000000003</v>
      </c>
      <c r="F42">
        <v>35.834000000000003</v>
      </c>
      <c r="G42">
        <v>1</v>
      </c>
      <c r="H42" s="2">
        <f t="shared" si="0"/>
        <v>7</v>
      </c>
      <c r="I42" s="7">
        <f t="shared" si="1"/>
        <v>5</v>
      </c>
      <c r="J42">
        <f t="shared" si="2"/>
        <v>25</v>
      </c>
    </row>
    <row r="43" spans="1:15" x14ac:dyDescent="0.25">
      <c r="A43">
        <v>6</v>
      </c>
      <c r="B43">
        <v>2014</v>
      </c>
      <c r="C43">
        <v>1.96</v>
      </c>
      <c r="D43">
        <v>2.2200000000000002</v>
      </c>
      <c r="E43">
        <v>35.701999999999998</v>
      </c>
      <c r="F43">
        <v>36.497999999999998</v>
      </c>
      <c r="G43">
        <v>1</v>
      </c>
      <c r="H43" s="2">
        <f t="shared" si="0"/>
        <v>8</v>
      </c>
      <c r="I43" s="7">
        <f t="shared" si="1"/>
        <v>6</v>
      </c>
      <c r="J43">
        <f t="shared" si="2"/>
        <v>25</v>
      </c>
    </row>
    <row r="44" spans="1:15" x14ac:dyDescent="0.25">
      <c r="A44">
        <v>7</v>
      </c>
      <c r="B44">
        <v>2014</v>
      </c>
      <c r="C44">
        <v>-1.98</v>
      </c>
      <c r="D44">
        <v>3.07</v>
      </c>
      <c r="E44">
        <v>36.649000000000001</v>
      </c>
      <c r="F44">
        <v>37.777000000000001</v>
      </c>
      <c r="G44">
        <v>1</v>
      </c>
      <c r="H44" s="2">
        <f t="shared" si="0"/>
        <v>9</v>
      </c>
      <c r="I44" s="7">
        <f t="shared" si="1"/>
        <v>7</v>
      </c>
      <c r="J44">
        <f t="shared" si="2"/>
        <v>25</v>
      </c>
      <c r="K44" t="s">
        <v>14</v>
      </c>
      <c r="L44">
        <f>E44</f>
        <v>36.649000000000001</v>
      </c>
    </row>
    <row r="45" spans="1:15" x14ac:dyDescent="0.25">
      <c r="A45">
        <v>8</v>
      </c>
      <c r="B45">
        <v>2014</v>
      </c>
      <c r="C45">
        <v>4.2699999999999996</v>
      </c>
      <c r="D45">
        <v>6.66</v>
      </c>
      <c r="E45">
        <v>37.514000000000003</v>
      </c>
      <c r="F45">
        <v>40.014000000000003</v>
      </c>
      <c r="G45">
        <v>1</v>
      </c>
      <c r="H45" s="2">
        <f t="shared" si="0"/>
        <v>9</v>
      </c>
      <c r="I45" s="7">
        <f t="shared" si="1"/>
        <v>8</v>
      </c>
      <c r="J45">
        <f t="shared" si="2"/>
        <v>25</v>
      </c>
    </row>
    <row r="46" spans="1:15" x14ac:dyDescent="0.25">
      <c r="A46">
        <v>9</v>
      </c>
      <c r="B46">
        <v>2014</v>
      </c>
      <c r="C46">
        <v>-1.33</v>
      </c>
      <c r="D46">
        <v>2.81</v>
      </c>
      <c r="E46">
        <v>39.713999999999999</v>
      </c>
      <c r="F46">
        <v>40.832000000000001</v>
      </c>
      <c r="G46">
        <v>1</v>
      </c>
      <c r="H46" s="2">
        <f t="shared" si="0"/>
        <v>9</v>
      </c>
      <c r="I46" s="7">
        <f t="shared" si="1"/>
        <v>9</v>
      </c>
      <c r="J46">
        <f t="shared" si="2"/>
        <v>25</v>
      </c>
    </row>
    <row r="47" spans="1:15" x14ac:dyDescent="0.25">
      <c r="A47">
        <v>10</v>
      </c>
      <c r="B47">
        <v>2014</v>
      </c>
      <c r="C47">
        <v>3.76</v>
      </c>
      <c r="D47">
        <v>2.2799999999999998</v>
      </c>
      <c r="E47">
        <v>40.426000000000002</v>
      </c>
      <c r="F47">
        <v>41.350999999999999</v>
      </c>
      <c r="G47">
        <v>0</v>
      </c>
      <c r="H47" s="2">
        <f t="shared" si="0"/>
        <v>8</v>
      </c>
      <c r="I47" s="7">
        <f t="shared" si="1"/>
        <v>10</v>
      </c>
      <c r="J47">
        <f t="shared" si="2"/>
        <v>25</v>
      </c>
    </row>
    <row r="48" spans="1:15" x14ac:dyDescent="0.25">
      <c r="A48">
        <v>11</v>
      </c>
      <c r="B48">
        <v>2014</v>
      </c>
      <c r="C48">
        <v>2.68</v>
      </c>
      <c r="D48">
        <v>1.41</v>
      </c>
      <c r="E48">
        <v>41.783999999999999</v>
      </c>
      <c r="F48">
        <v>42.374000000000002</v>
      </c>
      <c r="G48">
        <v>0</v>
      </c>
      <c r="H48" s="2">
        <f t="shared" si="0"/>
        <v>7</v>
      </c>
      <c r="I48" s="7">
        <f t="shared" si="1"/>
        <v>10</v>
      </c>
      <c r="J48">
        <f t="shared" si="2"/>
        <v>26</v>
      </c>
    </row>
    <row r="49" spans="1:15" x14ac:dyDescent="0.25">
      <c r="A49">
        <v>12</v>
      </c>
      <c r="B49">
        <v>2014</v>
      </c>
      <c r="C49">
        <v>0.47</v>
      </c>
      <c r="D49">
        <v>-4.47</v>
      </c>
      <c r="E49">
        <v>43.091999999999999</v>
      </c>
      <c r="F49">
        <v>41.168999999999997</v>
      </c>
      <c r="G49">
        <v>0</v>
      </c>
      <c r="H49" s="2">
        <f t="shared" si="0"/>
        <v>7</v>
      </c>
      <c r="I49" s="7">
        <f t="shared" si="1"/>
        <v>10</v>
      </c>
      <c r="J49">
        <f t="shared" si="2"/>
        <v>27</v>
      </c>
      <c r="K49" t="s">
        <v>15</v>
      </c>
      <c r="L49">
        <f>E49</f>
        <v>43.091999999999999</v>
      </c>
      <c r="M49">
        <f>L49-L44</f>
        <v>6.4429999999999978</v>
      </c>
      <c r="N49" s="4">
        <f>M49/L44</f>
        <v>0.17580288684548004</v>
      </c>
      <c r="O49" s="5">
        <f>O40+(N49*O40)</f>
        <v>1134.4223396642269</v>
      </c>
    </row>
    <row r="50" spans="1:15" x14ac:dyDescent="0.25">
      <c r="A50">
        <v>1</v>
      </c>
      <c r="B50">
        <v>2015</v>
      </c>
      <c r="C50">
        <v>-2.93</v>
      </c>
      <c r="D50">
        <v>-13.6</v>
      </c>
      <c r="E50">
        <v>41.444000000000003</v>
      </c>
      <c r="F50">
        <v>35.808999999999997</v>
      </c>
      <c r="G50">
        <v>0</v>
      </c>
      <c r="H50" s="2">
        <f t="shared" si="0"/>
        <v>6</v>
      </c>
      <c r="I50" s="7">
        <f t="shared" si="1"/>
        <v>10</v>
      </c>
      <c r="J50">
        <f t="shared" si="2"/>
        <v>28</v>
      </c>
    </row>
    <row r="51" spans="1:15" x14ac:dyDescent="0.25">
      <c r="A51">
        <v>2</v>
      </c>
      <c r="B51">
        <v>2015</v>
      </c>
      <c r="C51">
        <v>4.33</v>
      </c>
      <c r="D51">
        <v>6.98</v>
      </c>
      <c r="E51">
        <v>36.587000000000003</v>
      </c>
      <c r="F51">
        <v>39.142000000000003</v>
      </c>
      <c r="G51">
        <v>1</v>
      </c>
      <c r="H51" s="2">
        <f t="shared" si="0"/>
        <v>7</v>
      </c>
      <c r="I51" s="7">
        <f t="shared" si="1"/>
        <v>10</v>
      </c>
      <c r="J51">
        <f t="shared" si="2"/>
        <v>29</v>
      </c>
    </row>
    <row r="52" spans="1:15" x14ac:dyDescent="0.25">
      <c r="A52">
        <v>3</v>
      </c>
      <c r="B52">
        <v>2015</v>
      </c>
      <c r="C52">
        <v>-2.1800000000000002</v>
      </c>
      <c r="D52">
        <v>-7.36</v>
      </c>
      <c r="E52">
        <v>39.167000000000002</v>
      </c>
      <c r="F52">
        <v>36.287999999999997</v>
      </c>
      <c r="G52">
        <v>0</v>
      </c>
      <c r="H52" s="2">
        <f t="shared" si="0"/>
        <v>6</v>
      </c>
      <c r="I52" s="7">
        <f t="shared" si="1"/>
        <v>10</v>
      </c>
      <c r="J52">
        <f t="shared" si="2"/>
        <v>30</v>
      </c>
    </row>
    <row r="53" spans="1:15" x14ac:dyDescent="0.25">
      <c r="A53">
        <v>4</v>
      </c>
      <c r="B53">
        <v>2015</v>
      </c>
      <c r="C53">
        <v>1.35</v>
      </c>
      <c r="D53">
        <v>19.440000000000001</v>
      </c>
      <c r="E53">
        <v>36.348999999999997</v>
      </c>
      <c r="F53">
        <v>43.415999999999997</v>
      </c>
      <c r="G53">
        <v>1</v>
      </c>
      <c r="H53" s="2">
        <f t="shared" si="0"/>
        <v>7</v>
      </c>
      <c r="I53" s="7">
        <f t="shared" si="1"/>
        <v>10</v>
      </c>
      <c r="J53">
        <f t="shared" si="2"/>
        <v>31</v>
      </c>
    </row>
    <row r="54" spans="1:15" x14ac:dyDescent="0.25">
      <c r="A54">
        <v>5</v>
      </c>
      <c r="B54">
        <v>2015</v>
      </c>
      <c r="C54">
        <v>0.2</v>
      </c>
      <c r="D54">
        <v>-3.05</v>
      </c>
      <c r="E54">
        <v>43.423999999999999</v>
      </c>
      <c r="F54">
        <v>42.100999999999999</v>
      </c>
      <c r="G54">
        <v>0</v>
      </c>
      <c r="H54" s="2">
        <f t="shared" si="0"/>
        <v>6</v>
      </c>
      <c r="I54" s="7">
        <f t="shared" si="1"/>
        <v>10</v>
      </c>
      <c r="J54">
        <f t="shared" si="2"/>
        <v>32</v>
      </c>
    </row>
    <row r="55" spans="1:15" x14ac:dyDescent="0.25">
      <c r="A55">
        <v>6</v>
      </c>
      <c r="B55">
        <v>2015</v>
      </c>
      <c r="C55">
        <v>-2.2200000000000002</v>
      </c>
      <c r="D55">
        <v>-6.53</v>
      </c>
      <c r="E55">
        <v>42.433999999999997</v>
      </c>
      <c r="F55">
        <v>39.667000000000002</v>
      </c>
      <c r="G55">
        <v>0</v>
      </c>
      <c r="H55" s="2">
        <f t="shared" si="0"/>
        <v>5</v>
      </c>
      <c r="I55" s="7">
        <f t="shared" si="1"/>
        <v>10</v>
      </c>
      <c r="J55">
        <f t="shared" si="2"/>
        <v>33</v>
      </c>
    </row>
    <row r="56" spans="1:15" x14ac:dyDescent="0.25">
      <c r="A56">
        <v>7</v>
      </c>
      <c r="B56">
        <v>2015</v>
      </c>
      <c r="C56">
        <v>1.44</v>
      </c>
      <c r="D56">
        <v>5.08</v>
      </c>
      <c r="E56">
        <v>39.923999999999999</v>
      </c>
      <c r="F56">
        <v>41.956000000000003</v>
      </c>
      <c r="G56">
        <v>1</v>
      </c>
      <c r="H56" s="2">
        <f t="shared" si="0"/>
        <v>5</v>
      </c>
      <c r="I56" s="7">
        <f t="shared" si="1"/>
        <v>10</v>
      </c>
      <c r="J56">
        <f t="shared" si="2"/>
        <v>34</v>
      </c>
    </row>
    <row r="57" spans="1:15" x14ac:dyDescent="0.25">
      <c r="A57">
        <v>8</v>
      </c>
      <c r="B57">
        <v>2015</v>
      </c>
      <c r="C57">
        <v>-5.78</v>
      </c>
      <c r="D57">
        <v>-6.42</v>
      </c>
      <c r="E57">
        <v>42.054000000000002</v>
      </c>
      <c r="F57">
        <v>39.356999999999999</v>
      </c>
      <c r="G57">
        <v>0</v>
      </c>
      <c r="H57" s="2">
        <f t="shared" si="0"/>
        <v>4</v>
      </c>
      <c r="I57" s="7">
        <f t="shared" si="1"/>
        <v>10</v>
      </c>
      <c r="J57">
        <f t="shared" si="2"/>
        <v>35</v>
      </c>
    </row>
    <row r="58" spans="1:15" x14ac:dyDescent="0.25">
      <c r="A58">
        <v>9</v>
      </c>
      <c r="B58">
        <v>2015</v>
      </c>
      <c r="C58">
        <v>0.42</v>
      </c>
      <c r="D58">
        <v>5.83</v>
      </c>
      <c r="E58">
        <v>37.82</v>
      </c>
      <c r="F58">
        <v>40.027999999999999</v>
      </c>
      <c r="G58">
        <v>1</v>
      </c>
      <c r="H58" s="2">
        <f t="shared" si="0"/>
        <v>4</v>
      </c>
      <c r="I58" s="7">
        <f t="shared" si="1"/>
        <v>10</v>
      </c>
      <c r="J58">
        <f t="shared" si="2"/>
        <v>36</v>
      </c>
    </row>
    <row r="59" spans="1:15" x14ac:dyDescent="0.25">
      <c r="A59">
        <v>10</v>
      </c>
      <c r="B59">
        <v>2015</v>
      </c>
      <c r="C59">
        <v>8.2200000000000006</v>
      </c>
      <c r="D59">
        <v>17.989999999999998</v>
      </c>
      <c r="E59">
        <v>40.343000000000004</v>
      </c>
      <c r="F59">
        <v>47.603000000000002</v>
      </c>
      <c r="G59">
        <v>1</v>
      </c>
      <c r="H59" s="2">
        <f t="shared" si="0"/>
        <v>5</v>
      </c>
      <c r="I59" s="7">
        <f t="shared" si="1"/>
        <v>10</v>
      </c>
      <c r="J59">
        <f t="shared" si="2"/>
        <v>37</v>
      </c>
    </row>
    <row r="60" spans="1:15" x14ac:dyDescent="0.25">
      <c r="A60">
        <v>11</v>
      </c>
      <c r="B60">
        <v>2015</v>
      </c>
      <c r="C60">
        <v>-0.82</v>
      </c>
      <c r="D60">
        <v>2.77</v>
      </c>
      <c r="E60">
        <v>48.146000000000001</v>
      </c>
      <c r="F60">
        <v>49.481000000000002</v>
      </c>
      <c r="G60">
        <v>1</v>
      </c>
      <c r="H60" s="2">
        <f t="shared" si="0"/>
        <v>6</v>
      </c>
      <c r="I60" s="7">
        <f t="shared" si="1"/>
        <v>10</v>
      </c>
      <c r="J60">
        <f t="shared" si="2"/>
        <v>38</v>
      </c>
    </row>
    <row r="61" spans="1:15" x14ac:dyDescent="0.25">
      <c r="A61">
        <v>12</v>
      </c>
      <c r="B61">
        <v>2015</v>
      </c>
      <c r="C61">
        <v>-2.65</v>
      </c>
      <c r="D61">
        <v>0.46</v>
      </c>
      <c r="E61">
        <v>50.273000000000003</v>
      </c>
      <c r="F61">
        <v>50.509</v>
      </c>
      <c r="G61">
        <v>1</v>
      </c>
      <c r="H61" s="2">
        <f t="shared" si="0"/>
        <v>7</v>
      </c>
      <c r="I61" s="7">
        <f t="shared" si="1"/>
        <v>10</v>
      </c>
      <c r="J61">
        <f t="shared" si="2"/>
        <v>39</v>
      </c>
    </row>
    <row r="62" spans="1:15" x14ac:dyDescent="0.25">
      <c r="A62">
        <v>1</v>
      </c>
      <c r="B62">
        <v>2016</v>
      </c>
      <c r="C62">
        <v>-3.64</v>
      </c>
      <c r="D62">
        <v>0.43</v>
      </c>
      <c r="E62">
        <v>49.892000000000003</v>
      </c>
      <c r="F62">
        <v>50.11</v>
      </c>
      <c r="G62">
        <v>1</v>
      </c>
      <c r="H62" s="2">
        <f t="shared" si="0"/>
        <v>8</v>
      </c>
      <c r="I62" s="7">
        <f t="shared" si="1"/>
        <v>11</v>
      </c>
      <c r="J62">
        <f t="shared" si="2"/>
        <v>39</v>
      </c>
    </row>
    <row r="63" spans="1:15" x14ac:dyDescent="0.25">
      <c r="A63">
        <v>2</v>
      </c>
      <c r="B63">
        <v>2016</v>
      </c>
      <c r="C63">
        <v>-0.06</v>
      </c>
      <c r="D63">
        <v>-6.33</v>
      </c>
      <c r="E63">
        <v>49.807000000000002</v>
      </c>
      <c r="F63">
        <v>46.655999999999999</v>
      </c>
      <c r="G63">
        <v>0</v>
      </c>
      <c r="H63" s="2">
        <f t="shared" si="0"/>
        <v>7</v>
      </c>
      <c r="I63" s="7">
        <f t="shared" si="1"/>
        <v>11</v>
      </c>
      <c r="J63">
        <f t="shared" si="2"/>
        <v>40</v>
      </c>
      <c r="K63" t="s">
        <v>14</v>
      </c>
      <c r="L63">
        <f>E63</f>
        <v>49.807000000000002</v>
      </c>
    </row>
    <row r="64" spans="1:15" x14ac:dyDescent="0.25">
      <c r="A64">
        <v>3</v>
      </c>
      <c r="B64">
        <v>2016</v>
      </c>
      <c r="C64">
        <v>4.24</v>
      </c>
      <c r="D64">
        <v>5.03</v>
      </c>
      <c r="E64">
        <v>48.213999999999999</v>
      </c>
      <c r="F64">
        <v>50.643000000000001</v>
      </c>
      <c r="G64">
        <v>1</v>
      </c>
      <c r="H64" s="2">
        <f t="shared" si="0"/>
        <v>8</v>
      </c>
      <c r="I64" s="7">
        <f t="shared" si="1"/>
        <v>12</v>
      </c>
      <c r="J64">
        <f t="shared" si="2"/>
        <v>40</v>
      </c>
      <c r="K64" t="s">
        <v>15</v>
      </c>
      <c r="L64">
        <f>E64</f>
        <v>48.213999999999999</v>
      </c>
      <c r="M64">
        <f>L64-L63</f>
        <v>-1.5930000000000035</v>
      </c>
      <c r="N64" s="4">
        <f>M64/L63</f>
        <v>-3.1983456140703186E-2</v>
      </c>
      <c r="O64" s="5">
        <f>O49+(N64*O49)</f>
        <v>1098.1395925185423</v>
      </c>
    </row>
    <row r="65" spans="1:15" x14ac:dyDescent="0.25">
      <c r="A65">
        <v>4</v>
      </c>
      <c r="B65">
        <v>2016</v>
      </c>
      <c r="C65">
        <v>-0.3</v>
      </c>
      <c r="D65">
        <v>-10.24</v>
      </c>
      <c r="E65">
        <v>50.956000000000003</v>
      </c>
      <c r="F65">
        <v>45.738999999999997</v>
      </c>
      <c r="G65">
        <v>0</v>
      </c>
      <c r="H65" s="2">
        <f t="shared" si="0"/>
        <v>7</v>
      </c>
      <c r="I65" s="7">
        <f t="shared" si="1"/>
        <v>12</v>
      </c>
      <c r="J65">
        <f t="shared" si="2"/>
        <v>41</v>
      </c>
    </row>
    <row r="66" spans="1:15" x14ac:dyDescent="0.25">
      <c r="A66">
        <v>5</v>
      </c>
      <c r="B66">
        <v>2016</v>
      </c>
      <c r="C66">
        <v>0.89</v>
      </c>
      <c r="D66">
        <v>5.45</v>
      </c>
      <c r="E66">
        <v>46.408000000000001</v>
      </c>
      <c r="F66">
        <v>48.941000000000003</v>
      </c>
      <c r="G66">
        <v>1</v>
      </c>
      <c r="H66" s="2">
        <f t="shared" si="0"/>
        <v>8</v>
      </c>
      <c r="I66" s="7">
        <f t="shared" si="1"/>
        <v>13</v>
      </c>
      <c r="J66">
        <f t="shared" si="2"/>
        <v>41</v>
      </c>
    </row>
    <row r="67" spans="1:15" x14ac:dyDescent="0.25">
      <c r="A67">
        <v>6</v>
      </c>
      <c r="B67">
        <v>2016</v>
      </c>
      <c r="C67">
        <v>0.14000000000000001</v>
      </c>
      <c r="D67">
        <v>-3.21</v>
      </c>
      <c r="E67">
        <v>48.811</v>
      </c>
      <c r="F67">
        <v>47.249000000000002</v>
      </c>
      <c r="G67">
        <v>0</v>
      </c>
      <c r="H67" s="2">
        <f t="shared" si="0"/>
        <v>8</v>
      </c>
      <c r="I67" s="7">
        <f t="shared" si="1"/>
        <v>14</v>
      </c>
      <c r="J67">
        <f t="shared" si="2"/>
        <v>41</v>
      </c>
      <c r="K67" t="s">
        <v>14</v>
      </c>
      <c r="L67">
        <f>E67</f>
        <v>48.811</v>
      </c>
      <c r="O67" s="5">
        <f>O64</f>
        <v>1098.1395925185423</v>
      </c>
    </row>
    <row r="68" spans="1:15" x14ac:dyDescent="0.25">
      <c r="A68">
        <v>7</v>
      </c>
      <c r="B68">
        <v>2016</v>
      </c>
      <c r="C68">
        <v>3.45</v>
      </c>
      <c r="D68">
        <v>10.79</v>
      </c>
      <c r="E68">
        <v>47.24</v>
      </c>
      <c r="F68">
        <v>52.338000000000001</v>
      </c>
      <c r="G68">
        <v>1</v>
      </c>
      <c r="H68" s="2">
        <f t="shared" si="0"/>
        <v>8</v>
      </c>
      <c r="I68" s="7">
        <f t="shared" si="1"/>
        <v>15</v>
      </c>
      <c r="J68">
        <f t="shared" si="2"/>
        <v>41</v>
      </c>
    </row>
    <row r="69" spans="1:15" x14ac:dyDescent="0.25">
      <c r="A69">
        <v>8</v>
      </c>
      <c r="B69">
        <v>2016</v>
      </c>
      <c r="C69">
        <v>0.2</v>
      </c>
      <c r="D69">
        <v>2.1800000000000002</v>
      </c>
      <c r="E69">
        <v>52.246000000000002</v>
      </c>
      <c r="F69">
        <v>53.387999999999998</v>
      </c>
      <c r="G69">
        <v>1</v>
      </c>
      <c r="H69" s="2">
        <f t="shared" si="0"/>
        <v>9</v>
      </c>
      <c r="I69" s="7">
        <f t="shared" si="1"/>
        <v>16</v>
      </c>
      <c r="J69">
        <f t="shared" si="2"/>
        <v>41</v>
      </c>
    </row>
    <row r="70" spans="1:15" x14ac:dyDescent="0.25">
      <c r="A70">
        <v>9</v>
      </c>
      <c r="B70">
        <v>2016</v>
      </c>
      <c r="C70">
        <v>0</v>
      </c>
      <c r="D70">
        <v>0.03</v>
      </c>
      <c r="E70">
        <v>53.499000000000002</v>
      </c>
      <c r="F70">
        <v>53.518000000000001</v>
      </c>
      <c r="G70">
        <v>1</v>
      </c>
      <c r="H70" s="2">
        <f t="shared" si="0"/>
        <v>9</v>
      </c>
      <c r="I70" s="7">
        <f t="shared" si="1"/>
        <v>17</v>
      </c>
      <c r="J70">
        <f t="shared" si="2"/>
        <v>41</v>
      </c>
    </row>
    <row r="71" spans="1:15" x14ac:dyDescent="0.25">
      <c r="A71">
        <v>10</v>
      </c>
      <c r="B71">
        <v>2016</v>
      </c>
      <c r="C71">
        <v>-1.5</v>
      </c>
      <c r="D71">
        <v>4.3499999999999996</v>
      </c>
      <c r="E71">
        <v>53.35</v>
      </c>
      <c r="F71">
        <v>55.676000000000002</v>
      </c>
      <c r="G71">
        <v>1</v>
      </c>
      <c r="H71" s="2">
        <f t="shared" si="0"/>
        <v>9</v>
      </c>
      <c r="I71" s="7">
        <f t="shared" si="1"/>
        <v>18</v>
      </c>
      <c r="J71">
        <f t="shared" si="2"/>
        <v>41</v>
      </c>
    </row>
    <row r="72" spans="1:15" x14ac:dyDescent="0.25">
      <c r="A72">
        <v>11</v>
      </c>
      <c r="B72">
        <v>2016</v>
      </c>
      <c r="C72">
        <v>4.43</v>
      </c>
      <c r="D72">
        <v>1.45</v>
      </c>
      <c r="E72">
        <v>55.561</v>
      </c>
      <c r="F72">
        <v>56.368000000000002</v>
      </c>
      <c r="G72">
        <v>0</v>
      </c>
      <c r="H72" s="2">
        <f t="shared" si="0"/>
        <v>8</v>
      </c>
      <c r="I72" s="7">
        <f t="shared" si="1"/>
        <v>19</v>
      </c>
      <c r="J72">
        <f t="shared" si="2"/>
        <v>41</v>
      </c>
    </row>
    <row r="73" spans="1:15" x14ac:dyDescent="0.25">
      <c r="A73">
        <v>12</v>
      </c>
      <c r="B73">
        <v>2016</v>
      </c>
      <c r="C73">
        <v>2.39</v>
      </c>
      <c r="D73">
        <v>4.97</v>
      </c>
      <c r="E73">
        <v>55.375999999999998</v>
      </c>
      <c r="F73">
        <v>58.128999999999998</v>
      </c>
      <c r="G73">
        <v>1</v>
      </c>
      <c r="H73" s="2">
        <f t="shared" si="0"/>
        <v>8</v>
      </c>
      <c r="I73" s="7">
        <f t="shared" si="1"/>
        <v>20</v>
      </c>
      <c r="J73">
        <f t="shared" si="2"/>
        <v>41</v>
      </c>
    </row>
    <row r="74" spans="1:15" x14ac:dyDescent="0.25">
      <c r="A74">
        <v>1</v>
      </c>
      <c r="B74">
        <v>2017</v>
      </c>
      <c r="C74">
        <v>1.01</v>
      </c>
      <c r="D74">
        <v>3.3</v>
      </c>
      <c r="E74">
        <v>58.536999999999999</v>
      </c>
      <c r="F74">
        <v>60.472999999999999</v>
      </c>
      <c r="G74">
        <v>1</v>
      </c>
      <c r="H74" s="2">
        <f t="shared" si="0"/>
        <v>8</v>
      </c>
      <c r="I74" s="7">
        <f t="shared" si="1"/>
        <v>21</v>
      </c>
      <c r="J74">
        <f t="shared" si="2"/>
        <v>41</v>
      </c>
    </row>
    <row r="75" spans="1:15" x14ac:dyDescent="0.25">
      <c r="A75">
        <v>2</v>
      </c>
      <c r="B75">
        <v>2017</v>
      </c>
      <c r="C75">
        <v>3.89</v>
      </c>
      <c r="D75">
        <v>1.23</v>
      </c>
      <c r="E75">
        <v>59.475000000000001</v>
      </c>
      <c r="F75">
        <v>60.212000000000003</v>
      </c>
      <c r="G75">
        <v>0</v>
      </c>
      <c r="H75" s="2">
        <f t="shared" si="0"/>
        <v>8</v>
      </c>
      <c r="I75" s="7">
        <f t="shared" si="1"/>
        <v>22</v>
      </c>
      <c r="J75">
        <f t="shared" si="2"/>
        <v>41</v>
      </c>
    </row>
    <row r="76" spans="1:15" x14ac:dyDescent="0.25">
      <c r="A76">
        <v>3</v>
      </c>
      <c r="B76">
        <v>2017</v>
      </c>
      <c r="C76">
        <v>-1.27</v>
      </c>
      <c r="D76">
        <v>1.46</v>
      </c>
      <c r="E76">
        <v>61.085000000000001</v>
      </c>
      <c r="F76">
        <v>61.98</v>
      </c>
      <c r="G76">
        <v>1</v>
      </c>
      <c r="H76" s="2">
        <f t="shared" si="0"/>
        <v>8</v>
      </c>
      <c r="I76" s="7">
        <f t="shared" si="1"/>
        <v>23</v>
      </c>
      <c r="J76">
        <f t="shared" si="2"/>
        <v>41</v>
      </c>
    </row>
    <row r="77" spans="1:15" x14ac:dyDescent="0.25">
      <c r="A77">
        <v>4</v>
      </c>
      <c r="B77">
        <v>2017</v>
      </c>
      <c r="C77">
        <v>1.1399999999999999</v>
      </c>
      <c r="D77">
        <v>4.4400000000000004</v>
      </c>
      <c r="E77">
        <v>61.686999999999998</v>
      </c>
      <c r="F77">
        <v>64.427000000000007</v>
      </c>
      <c r="G77">
        <v>1</v>
      </c>
      <c r="H77" s="2">
        <f t="shared" si="0"/>
        <v>9</v>
      </c>
      <c r="I77" s="7">
        <f t="shared" si="1"/>
        <v>24</v>
      </c>
      <c r="J77">
        <f t="shared" si="2"/>
        <v>41</v>
      </c>
    </row>
    <row r="78" spans="1:15" x14ac:dyDescent="0.25">
      <c r="A78">
        <v>5</v>
      </c>
      <c r="B78">
        <v>2017</v>
      </c>
      <c r="C78">
        <v>1.1599999999999999</v>
      </c>
      <c r="D78">
        <v>1.19</v>
      </c>
      <c r="E78">
        <v>65.320999999999998</v>
      </c>
      <c r="F78">
        <v>66.102000000000004</v>
      </c>
      <c r="G78">
        <v>1</v>
      </c>
      <c r="H78" s="2">
        <f t="shared" ref="H78:H127" si="3">SUM(G67:G78)</f>
        <v>9</v>
      </c>
      <c r="I78" s="7">
        <f t="shared" ref="I78:I127" si="4">IF(H78&gt;=8,I77+1,I77)</f>
        <v>25</v>
      </c>
      <c r="J78">
        <f t="shared" ref="J78:J127" si="5">IF(H78&lt;8,J77+1,J77)</f>
        <v>41</v>
      </c>
    </row>
    <row r="79" spans="1:15" x14ac:dyDescent="0.25">
      <c r="A79">
        <v>6</v>
      </c>
      <c r="B79">
        <v>2017</v>
      </c>
      <c r="C79">
        <v>-0.16</v>
      </c>
      <c r="D79">
        <v>-1.67</v>
      </c>
      <c r="E79">
        <v>66.347999999999999</v>
      </c>
      <c r="F79">
        <v>65.242000000000004</v>
      </c>
      <c r="G79">
        <v>0</v>
      </c>
      <c r="H79" s="2">
        <f t="shared" si="3"/>
        <v>9</v>
      </c>
      <c r="I79" s="7">
        <f t="shared" si="4"/>
        <v>26</v>
      </c>
      <c r="J79">
        <f t="shared" si="5"/>
        <v>41</v>
      </c>
    </row>
    <row r="80" spans="1:15" x14ac:dyDescent="0.25">
      <c r="A80">
        <v>7</v>
      </c>
      <c r="B80">
        <v>2017</v>
      </c>
      <c r="C80">
        <v>1.88</v>
      </c>
      <c r="D80">
        <v>6.64</v>
      </c>
      <c r="E80">
        <v>64.522000000000006</v>
      </c>
      <c r="F80">
        <v>68.81</v>
      </c>
      <c r="G80">
        <v>1</v>
      </c>
      <c r="H80" s="2">
        <f t="shared" si="3"/>
        <v>9</v>
      </c>
      <c r="I80" s="7">
        <f t="shared" si="4"/>
        <v>27</v>
      </c>
      <c r="J80">
        <f t="shared" si="5"/>
        <v>41</v>
      </c>
    </row>
    <row r="81" spans="1:10" x14ac:dyDescent="0.25">
      <c r="A81">
        <v>8</v>
      </c>
      <c r="B81">
        <v>2017</v>
      </c>
      <c r="C81">
        <v>7.0000000000000007E-2</v>
      </c>
      <c r="D81">
        <v>3.6</v>
      </c>
      <c r="E81">
        <v>68.694999999999993</v>
      </c>
      <c r="F81">
        <v>71.173000000000002</v>
      </c>
      <c r="G81">
        <v>1</v>
      </c>
      <c r="H81" s="2">
        <f t="shared" si="3"/>
        <v>9</v>
      </c>
      <c r="I81" s="7">
        <f t="shared" si="4"/>
        <v>28</v>
      </c>
      <c r="J81">
        <f t="shared" si="5"/>
        <v>41</v>
      </c>
    </row>
    <row r="82" spans="1:10" x14ac:dyDescent="0.25">
      <c r="A82">
        <v>9</v>
      </c>
      <c r="B82">
        <v>2017</v>
      </c>
      <c r="C82">
        <v>1.86</v>
      </c>
      <c r="D82">
        <v>0.74</v>
      </c>
      <c r="E82">
        <v>70.355999999999995</v>
      </c>
      <c r="F82">
        <v>70.878</v>
      </c>
      <c r="G82">
        <v>0</v>
      </c>
      <c r="H82" s="2">
        <f t="shared" si="3"/>
        <v>8</v>
      </c>
      <c r="I82" s="7">
        <f t="shared" si="4"/>
        <v>29</v>
      </c>
      <c r="J82">
        <f t="shared" si="5"/>
        <v>41</v>
      </c>
    </row>
    <row r="83" spans="1:10" x14ac:dyDescent="0.25">
      <c r="A83">
        <v>10</v>
      </c>
      <c r="B83">
        <v>2017</v>
      </c>
      <c r="C83">
        <v>1.91</v>
      </c>
      <c r="D83">
        <v>11.48</v>
      </c>
      <c r="E83">
        <v>70.994</v>
      </c>
      <c r="F83">
        <v>79.147999999999996</v>
      </c>
      <c r="G83">
        <v>1</v>
      </c>
      <c r="H83" s="2">
        <f t="shared" si="3"/>
        <v>8</v>
      </c>
      <c r="I83" s="7">
        <f t="shared" si="4"/>
        <v>30</v>
      </c>
      <c r="J83">
        <f t="shared" si="5"/>
        <v>41</v>
      </c>
    </row>
    <row r="84" spans="1:10" x14ac:dyDescent="0.25">
      <c r="A84">
        <v>11</v>
      </c>
      <c r="B84">
        <v>2017</v>
      </c>
      <c r="C84">
        <v>2.91</v>
      </c>
      <c r="D84">
        <v>1.69</v>
      </c>
      <c r="E84">
        <v>79.147999999999996</v>
      </c>
      <c r="F84">
        <v>80.492000000000004</v>
      </c>
      <c r="G84">
        <v>0</v>
      </c>
      <c r="H84" s="2">
        <f t="shared" si="3"/>
        <v>8</v>
      </c>
      <c r="I84" s="7">
        <f t="shared" si="4"/>
        <v>31</v>
      </c>
      <c r="J84">
        <f t="shared" si="5"/>
        <v>41</v>
      </c>
    </row>
    <row r="85" spans="1:10" x14ac:dyDescent="0.25">
      <c r="A85">
        <v>12</v>
      </c>
      <c r="B85">
        <v>2017</v>
      </c>
      <c r="C85">
        <v>1.41</v>
      </c>
      <c r="D85">
        <v>1.51</v>
      </c>
      <c r="E85">
        <v>80.578000000000003</v>
      </c>
      <c r="F85">
        <v>81.802000000000007</v>
      </c>
      <c r="G85">
        <v>1</v>
      </c>
      <c r="H85" s="2">
        <f t="shared" si="3"/>
        <v>8</v>
      </c>
      <c r="I85" s="7">
        <f t="shared" si="4"/>
        <v>32</v>
      </c>
      <c r="J85">
        <f t="shared" si="5"/>
        <v>41</v>
      </c>
    </row>
    <row r="86" spans="1:10" x14ac:dyDescent="0.25">
      <c r="A86">
        <v>1</v>
      </c>
      <c r="B86">
        <v>2018</v>
      </c>
      <c r="C86">
        <v>4.88</v>
      </c>
      <c r="D86">
        <v>10.54</v>
      </c>
      <c r="E86">
        <v>82.194000000000003</v>
      </c>
      <c r="F86">
        <v>90.858999999999995</v>
      </c>
      <c r="G86">
        <v>1</v>
      </c>
      <c r="H86" s="2">
        <f t="shared" si="3"/>
        <v>8</v>
      </c>
      <c r="I86" s="7">
        <f t="shared" si="4"/>
        <v>33</v>
      </c>
      <c r="J86">
        <f t="shared" si="5"/>
        <v>41</v>
      </c>
    </row>
    <row r="87" spans="1:10" x14ac:dyDescent="0.25">
      <c r="A87">
        <v>2</v>
      </c>
      <c r="B87">
        <v>2018</v>
      </c>
      <c r="C87">
        <v>-3.53</v>
      </c>
      <c r="D87">
        <v>-0.06</v>
      </c>
      <c r="E87">
        <v>90.14</v>
      </c>
      <c r="F87">
        <v>90.091999999999999</v>
      </c>
      <c r="G87">
        <v>1</v>
      </c>
      <c r="H87" s="2">
        <f t="shared" si="3"/>
        <v>9</v>
      </c>
      <c r="I87" s="7">
        <f t="shared" si="4"/>
        <v>34</v>
      </c>
      <c r="J87">
        <f t="shared" si="5"/>
        <v>41</v>
      </c>
    </row>
    <row r="88" spans="1:10" x14ac:dyDescent="0.25">
      <c r="A88">
        <v>3</v>
      </c>
      <c r="B88">
        <v>2018</v>
      </c>
      <c r="C88">
        <v>-1.3</v>
      </c>
      <c r="D88">
        <v>-1.71</v>
      </c>
      <c r="E88">
        <v>89.210999999999999</v>
      </c>
      <c r="F88">
        <v>87.692999999999998</v>
      </c>
      <c r="G88">
        <v>0</v>
      </c>
      <c r="H88" s="2">
        <f t="shared" si="3"/>
        <v>8</v>
      </c>
      <c r="I88" s="7">
        <f t="shared" si="4"/>
        <v>35</v>
      </c>
      <c r="J88">
        <f t="shared" si="5"/>
        <v>41</v>
      </c>
    </row>
    <row r="89" spans="1:10" x14ac:dyDescent="0.25">
      <c r="A89">
        <v>4</v>
      </c>
      <c r="B89">
        <v>2018</v>
      </c>
      <c r="C89">
        <v>2.72</v>
      </c>
      <c r="D89">
        <v>5.64</v>
      </c>
      <c r="E89">
        <v>85.048000000000002</v>
      </c>
      <c r="F89">
        <v>89.852999999999994</v>
      </c>
      <c r="G89">
        <v>1</v>
      </c>
      <c r="H89" s="2">
        <f t="shared" si="3"/>
        <v>8</v>
      </c>
      <c r="I89" s="7">
        <f t="shared" si="4"/>
        <v>36</v>
      </c>
      <c r="J89">
        <f t="shared" si="5"/>
        <v>41</v>
      </c>
    </row>
    <row r="90" spans="1:10" x14ac:dyDescent="0.25">
      <c r="A90">
        <v>5</v>
      </c>
      <c r="B90">
        <v>2018</v>
      </c>
      <c r="C90">
        <v>2.25</v>
      </c>
      <c r="D90">
        <v>4.49</v>
      </c>
      <c r="E90">
        <v>91.274000000000001</v>
      </c>
      <c r="F90">
        <v>95.375</v>
      </c>
      <c r="G90">
        <v>1</v>
      </c>
      <c r="H90" s="2">
        <f t="shared" si="3"/>
        <v>8</v>
      </c>
      <c r="I90" s="7">
        <f t="shared" si="4"/>
        <v>37</v>
      </c>
      <c r="J90">
        <f t="shared" si="5"/>
        <v>41</v>
      </c>
    </row>
    <row r="91" spans="1:10" x14ac:dyDescent="0.25">
      <c r="A91">
        <v>6</v>
      </c>
      <c r="B91">
        <v>2018</v>
      </c>
      <c r="C91">
        <v>-0.4</v>
      </c>
      <c r="D91">
        <v>-2.16</v>
      </c>
      <c r="E91">
        <v>97.253</v>
      </c>
      <c r="F91">
        <v>95.153999999999996</v>
      </c>
      <c r="G91">
        <v>0</v>
      </c>
      <c r="H91" s="2">
        <f t="shared" si="3"/>
        <v>8</v>
      </c>
      <c r="I91" s="7">
        <f t="shared" si="4"/>
        <v>38</v>
      </c>
      <c r="J91">
        <f t="shared" si="5"/>
        <v>41</v>
      </c>
    </row>
    <row r="92" spans="1:10" x14ac:dyDescent="0.25">
      <c r="A92">
        <v>7</v>
      </c>
      <c r="B92">
        <v>2018</v>
      </c>
      <c r="C92">
        <v>3.48</v>
      </c>
      <c r="D92">
        <v>6.05</v>
      </c>
      <c r="E92">
        <v>96.509</v>
      </c>
      <c r="F92">
        <v>102.35</v>
      </c>
      <c r="G92">
        <v>1</v>
      </c>
      <c r="H92" s="2">
        <f t="shared" si="3"/>
        <v>8</v>
      </c>
      <c r="I92" s="7">
        <f t="shared" si="4"/>
        <v>39</v>
      </c>
      <c r="J92">
        <f t="shared" si="5"/>
        <v>41</v>
      </c>
    </row>
    <row r="93" spans="1:10" x14ac:dyDescent="0.25">
      <c r="A93">
        <v>8</v>
      </c>
      <c r="B93">
        <v>2018</v>
      </c>
      <c r="C93">
        <v>3.36</v>
      </c>
      <c r="D93">
        <v>6.1</v>
      </c>
      <c r="E93">
        <v>102.54</v>
      </c>
      <c r="F93">
        <v>108.8</v>
      </c>
      <c r="G93">
        <v>1</v>
      </c>
      <c r="H93" s="2">
        <f t="shared" si="3"/>
        <v>8</v>
      </c>
      <c r="I93" s="7">
        <f t="shared" si="4"/>
        <v>40</v>
      </c>
      <c r="J93">
        <f t="shared" si="5"/>
        <v>41</v>
      </c>
    </row>
    <row r="94" spans="1:10" x14ac:dyDescent="0.25">
      <c r="A94">
        <v>9</v>
      </c>
      <c r="B94">
        <v>2018</v>
      </c>
      <c r="C94">
        <v>0.76</v>
      </c>
      <c r="D94">
        <v>2.37</v>
      </c>
      <c r="E94">
        <v>108.22</v>
      </c>
      <c r="F94">
        <v>110.79</v>
      </c>
      <c r="G94">
        <v>1</v>
      </c>
      <c r="H94" s="2">
        <f t="shared" si="3"/>
        <v>9</v>
      </c>
      <c r="I94" s="7">
        <f t="shared" si="4"/>
        <v>41</v>
      </c>
      <c r="J94">
        <f t="shared" si="5"/>
        <v>41</v>
      </c>
    </row>
    <row r="95" spans="1:10" x14ac:dyDescent="0.25">
      <c r="A95">
        <v>10</v>
      </c>
      <c r="B95">
        <v>2018</v>
      </c>
      <c r="C95">
        <v>-7.23</v>
      </c>
      <c r="D95">
        <v>-7.62</v>
      </c>
      <c r="E95">
        <v>111.99</v>
      </c>
      <c r="F95">
        <v>103.46</v>
      </c>
      <c r="G95">
        <v>0</v>
      </c>
      <c r="H95" s="2">
        <f t="shared" si="3"/>
        <v>8</v>
      </c>
      <c r="I95" s="7">
        <f t="shared" si="4"/>
        <v>42</v>
      </c>
      <c r="J95">
        <f t="shared" si="5"/>
        <v>41</v>
      </c>
    </row>
    <row r="96" spans="1:10" x14ac:dyDescent="0.25">
      <c r="A96">
        <v>11</v>
      </c>
      <c r="B96">
        <v>2018</v>
      </c>
      <c r="C96">
        <v>0.77</v>
      </c>
      <c r="D96">
        <v>5.15</v>
      </c>
      <c r="E96">
        <v>102.59</v>
      </c>
      <c r="F96">
        <v>107.88</v>
      </c>
      <c r="G96">
        <v>1</v>
      </c>
      <c r="H96" s="2">
        <f t="shared" si="3"/>
        <v>9</v>
      </c>
      <c r="I96" s="7">
        <f t="shared" si="4"/>
        <v>43</v>
      </c>
      <c r="J96">
        <f t="shared" si="5"/>
        <v>41</v>
      </c>
    </row>
    <row r="97" spans="1:10" x14ac:dyDescent="0.25">
      <c r="A97">
        <v>12</v>
      </c>
      <c r="B97">
        <v>2018</v>
      </c>
      <c r="C97">
        <v>-10</v>
      </c>
      <c r="D97">
        <v>-9.3699999999999992</v>
      </c>
      <c r="E97">
        <v>109.04</v>
      </c>
      <c r="F97">
        <v>98.822999999999993</v>
      </c>
      <c r="G97">
        <v>1</v>
      </c>
      <c r="H97" s="2">
        <f t="shared" si="3"/>
        <v>9</v>
      </c>
      <c r="I97" s="7">
        <f t="shared" si="4"/>
        <v>44</v>
      </c>
      <c r="J97">
        <f t="shared" si="5"/>
        <v>41</v>
      </c>
    </row>
    <row r="98" spans="1:10" x14ac:dyDescent="0.25">
      <c r="A98">
        <v>1</v>
      </c>
      <c r="B98">
        <v>2019</v>
      </c>
      <c r="C98">
        <v>7.89</v>
      </c>
      <c r="D98">
        <v>3.27</v>
      </c>
      <c r="E98">
        <v>98.379000000000005</v>
      </c>
      <c r="F98">
        <v>101.6</v>
      </c>
      <c r="G98">
        <v>0</v>
      </c>
      <c r="H98" s="2">
        <f t="shared" si="3"/>
        <v>8</v>
      </c>
      <c r="I98" s="7">
        <f t="shared" si="4"/>
        <v>45</v>
      </c>
      <c r="J98">
        <f t="shared" si="5"/>
        <v>41</v>
      </c>
    </row>
    <row r="99" spans="1:10" x14ac:dyDescent="0.25">
      <c r="A99">
        <v>2</v>
      </c>
      <c r="B99">
        <v>2019</v>
      </c>
      <c r="C99">
        <v>3.19</v>
      </c>
      <c r="D99">
        <v>9.4600000000000009</v>
      </c>
      <c r="E99">
        <v>99.99</v>
      </c>
      <c r="F99">
        <v>109.45</v>
      </c>
      <c r="G99">
        <v>1</v>
      </c>
      <c r="H99" s="2">
        <f t="shared" si="3"/>
        <v>8</v>
      </c>
      <c r="I99" s="7">
        <f t="shared" si="4"/>
        <v>46</v>
      </c>
      <c r="J99">
        <f t="shared" si="5"/>
        <v>41</v>
      </c>
    </row>
    <row r="100" spans="1:10" x14ac:dyDescent="0.25">
      <c r="A100">
        <v>3</v>
      </c>
      <c r="B100">
        <v>2019</v>
      </c>
      <c r="C100">
        <v>1.1599999999999999</v>
      </c>
      <c r="D100">
        <v>4.8099999999999996</v>
      </c>
      <c r="E100">
        <v>109.94</v>
      </c>
      <c r="F100">
        <v>115.23</v>
      </c>
      <c r="G100">
        <v>1</v>
      </c>
      <c r="H100" s="2">
        <f t="shared" si="3"/>
        <v>9</v>
      </c>
      <c r="I100" s="7">
        <f t="shared" si="4"/>
        <v>47</v>
      </c>
      <c r="J100">
        <f t="shared" si="5"/>
        <v>41</v>
      </c>
    </row>
    <row r="101" spans="1:10" x14ac:dyDescent="0.25">
      <c r="A101">
        <v>4</v>
      </c>
      <c r="B101">
        <v>2019</v>
      </c>
      <c r="C101">
        <v>2.86</v>
      </c>
      <c r="D101">
        <v>9.74</v>
      </c>
      <c r="E101">
        <v>116.28</v>
      </c>
      <c r="F101">
        <v>127.61</v>
      </c>
      <c r="G101">
        <v>1</v>
      </c>
      <c r="H101" s="2">
        <f t="shared" si="3"/>
        <v>9</v>
      </c>
      <c r="I101" s="7">
        <f t="shared" si="4"/>
        <v>48</v>
      </c>
      <c r="J101">
        <f t="shared" si="5"/>
        <v>41</v>
      </c>
    </row>
    <row r="102" spans="1:10" x14ac:dyDescent="0.25">
      <c r="A102">
        <v>5</v>
      </c>
      <c r="B102">
        <v>2019</v>
      </c>
      <c r="C102">
        <v>-5.67</v>
      </c>
      <c r="D102">
        <v>-2.93</v>
      </c>
      <c r="E102">
        <v>124.95</v>
      </c>
      <c r="F102">
        <v>121.29</v>
      </c>
      <c r="G102">
        <v>1</v>
      </c>
      <c r="H102" s="2">
        <f t="shared" si="3"/>
        <v>9</v>
      </c>
      <c r="I102" s="7">
        <f t="shared" si="4"/>
        <v>49</v>
      </c>
      <c r="J102">
        <f t="shared" si="5"/>
        <v>41</v>
      </c>
    </row>
    <row r="103" spans="1:10" x14ac:dyDescent="0.25">
      <c r="A103">
        <v>6</v>
      </c>
      <c r="B103">
        <v>2019</v>
      </c>
      <c r="C103">
        <v>7.23</v>
      </c>
      <c r="D103">
        <v>11.8</v>
      </c>
      <c r="E103">
        <v>117.51</v>
      </c>
      <c r="F103">
        <v>131.38</v>
      </c>
      <c r="G103">
        <v>1</v>
      </c>
      <c r="H103" s="2">
        <f t="shared" si="3"/>
        <v>10</v>
      </c>
      <c r="I103" s="7">
        <f t="shared" si="4"/>
        <v>50</v>
      </c>
      <c r="J103">
        <f t="shared" si="5"/>
        <v>41</v>
      </c>
    </row>
    <row r="104" spans="1:10" x14ac:dyDescent="0.25">
      <c r="A104">
        <v>7</v>
      </c>
      <c r="B104">
        <v>2019</v>
      </c>
      <c r="C104">
        <v>0.6</v>
      </c>
      <c r="D104">
        <v>0.44</v>
      </c>
      <c r="E104">
        <v>133.05000000000001</v>
      </c>
      <c r="F104">
        <v>133.63999999999999</v>
      </c>
      <c r="G104">
        <v>0</v>
      </c>
      <c r="H104" s="2">
        <f t="shared" si="3"/>
        <v>9</v>
      </c>
      <c r="I104" s="7">
        <f t="shared" si="4"/>
        <v>51</v>
      </c>
      <c r="J104">
        <f t="shared" si="5"/>
        <v>41</v>
      </c>
    </row>
    <row r="105" spans="1:10" x14ac:dyDescent="0.25">
      <c r="A105">
        <v>8</v>
      </c>
      <c r="B105">
        <v>2019</v>
      </c>
      <c r="C105">
        <v>-0.81</v>
      </c>
      <c r="D105">
        <v>0.19</v>
      </c>
      <c r="E105">
        <v>135.38</v>
      </c>
      <c r="F105">
        <v>135.63999999999999</v>
      </c>
      <c r="G105">
        <v>1</v>
      </c>
      <c r="H105" s="2">
        <f t="shared" si="3"/>
        <v>9</v>
      </c>
      <c r="I105" s="7">
        <f t="shared" si="4"/>
        <v>52</v>
      </c>
      <c r="J105">
        <f t="shared" si="5"/>
        <v>41</v>
      </c>
    </row>
    <row r="106" spans="1:10" x14ac:dyDescent="0.25">
      <c r="A106">
        <v>9</v>
      </c>
      <c r="B106">
        <v>2019</v>
      </c>
      <c r="C106">
        <v>2.54</v>
      </c>
      <c r="D106">
        <v>2.2000000000000002</v>
      </c>
      <c r="E106">
        <v>133.84</v>
      </c>
      <c r="F106">
        <v>136.79</v>
      </c>
      <c r="G106">
        <v>0</v>
      </c>
      <c r="H106" s="2">
        <f t="shared" si="3"/>
        <v>8</v>
      </c>
      <c r="I106" s="7">
        <f t="shared" si="4"/>
        <v>53</v>
      </c>
      <c r="J106">
        <f t="shared" si="5"/>
        <v>41</v>
      </c>
    </row>
    <row r="107" spans="1:10" x14ac:dyDescent="0.25">
      <c r="A107">
        <v>10</v>
      </c>
      <c r="B107">
        <v>2019</v>
      </c>
      <c r="C107">
        <v>3.43</v>
      </c>
      <c r="D107">
        <v>4.58</v>
      </c>
      <c r="E107">
        <v>134.87</v>
      </c>
      <c r="F107">
        <v>141.06</v>
      </c>
      <c r="G107">
        <v>1</v>
      </c>
      <c r="H107" s="2">
        <f t="shared" si="3"/>
        <v>9</v>
      </c>
      <c r="I107" s="7">
        <f t="shared" si="4"/>
        <v>54</v>
      </c>
      <c r="J107">
        <f t="shared" si="5"/>
        <v>41</v>
      </c>
    </row>
    <row r="108" spans="1:10" x14ac:dyDescent="0.25">
      <c r="A108">
        <v>11</v>
      </c>
      <c r="B108">
        <v>2019</v>
      </c>
      <c r="C108">
        <v>2.66</v>
      </c>
      <c r="D108">
        <v>5.7</v>
      </c>
      <c r="E108">
        <v>141.4</v>
      </c>
      <c r="F108">
        <v>149.46</v>
      </c>
      <c r="G108">
        <v>1</v>
      </c>
      <c r="H108" s="2">
        <f t="shared" si="3"/>
        <v>9</v>
      </c>
      <c r="I108" s="7">
        <f t="shared" si="4"/>
        <v>55</v>
      </c>
      <c r="J108">
        <f t="shared" si="5"/>
        <v>41</v>
      </c>
    </row>
    <row r="109" spans="1:10" x14ac:dyDescent="0.25">
      <c r="A109">
        <v>12</v>
      </c>
      <c r="B109">
        <v>2019</v>
      </c>
      <c r="C109">
        <v>3.78</v>
      </c>
      <c r="D109">
        <v>5.44</v>
      </c>
      <c r="E109">
        <v>147.63999999999999</v>
      </c>
      <c r="F109">
        <v>155.68</v>
      </c>
      <c r="G109">
        <v>1</v>
      </c>
      <c r="H109" s="2">
        <f t="shared" si="3"/>
        <v>9</v>
      </c>
      <c r="I109" s="7">
        <f t="shared" si="4"/>
        <v>56</v>
      </c>
      <c r="J109">
        <f t="shared" si="5"/>
        <v>41</v>
      </c>
    </row>
    <row r="110" spans="1:10" x14ac:dyDescent="0.25">
      <c r="A110">
        <v>1</v>
      </c>
      <c r="B110">
        <v>2020</v>
      </c>
      <c r="C110">
        <v>-0.98</v>
      </c>
      <c r="D110">
        <v>5.99</v>
      </c>
      <c r="E110">
        <v>158.56</v>
      </c>
      <c r="F110">
        <v>168.06</v>
      </c>
      <c r="G110">
        <v>1</v>
      </c>
      <c r="H110" s="2">
        <f t="shared" si="3"/>
        <v>10</v>
      </c>
      <c r="I110" s="7">
        <f t="shared" si="4"/>
        <v>57</v>
      </c>
      <c r="J110">
        <f t="shared" si="5"/>
        <v>41</v>
      </c>
    </row>
    <row r="111" spans="1:10" x14ac:dyDescent="0.25">
      <c r="A111">
        <v>2</v>
      </c>
      <c r="B111">
        <v>2020</v>
      </c>
      <c r="C111">
        <v>-8.6</v>
      </c>
      <c r="D111">
        <v>-6.85</v>
      </c>
      <c r="E111">
        <v>172.16</v>
      </c>
      <c r="F111">
        <v>160.38</v>
      </c>
      <c r="G111">
        <v>1</v>
      </c>
      <c r="H111" s="2">
        <f t="shared" si="3"/>
        <v>10</v>
      </c>
      <c r="I111" s="7">
        <f t="shared" si="4"/>
        <v>58</v>
      </c>
      <c r="J111">
        <f t="shared" si="5"/>
        <v>41</v>
      </c>
    </row>
    <row r="112" spans="1:10" x14ac:dyDescent="0.25">
      <c r="A112">
        <v>3</v>
      </c>
      <c r="B112">
        <v>2020</v>
      </c>
      <c r="C112">
        <v>-16.12</v>
      </c>
      <c r="D112">
        <v>-8.73</v>
      </c>
      <c r="E112">
        <v>171.05</v>
      </c>
      <c r="F112">
        <v>156.12</v>
      </c>
      <c r="G112">
        <v>1</v>
      </c>
      <c r="H112" s="2">
        <f t="shared" si="3"/>
        <v>10</v>
      </c>
      <c r="I112" s="7">
        <f t="shared" si="4"/>
        <v>59</v>
      </c>
      <c r="J112">
        <f t="shared" si="5"/>
        <v>41</v>
      </c>
    </row>
    <row r="113" spans="1:15" x14ac:dyDescent="0.25">
      <c r="A113">
        <v>4</v>
      </c>
      <c r="B113">
        <v>2020</v>
      </c>
      <c r="C113">
        <v>18.010000000000002</v>
      </c>
      <c r="D113">
        <v>17.809999999999999</v>
      </c>
      <c r="E113">
        <v>150.57</v>
      </c>
      <c r="F113">
        <v>177.4</v>
      </c>
      <c r="G113">
        <v>0</v>
      </c>
      <c r="H113" s="2">
        <f t="shared" si="3"/>
        <v>9</v>
      </c>
      <c r="I113" s="7">
        <f t="shared" si="4"/>
        <v>60</v>
      </c>
      <c r="J113">
        <f t="shared" si="5"/>
        <v>41</v>
      </c>
    </row>
    <row r="114" spans="1:15" x14ac:dyDescent="0.25">
      <c r="A114">
        <v>5</v>
      </c>
      <c r="B114">
        <v>2020</v>
      </c>
      <c r="C114">
        <v>7.6</v>
      </c>
      <c r="D114">
        <v>5.25</v>
      </c>
      <c r="E114">
        <v>172.82</v>
      </c>
      <c r="F114">
        <v>181.91</v>
      </c>
      <c r="G114">
        <v>0</v>
      </c>
      <c r="H114" s="2">
        <f t="shared" si="3"/>
        <v>8</v>
      </c>
      <c r="I114" s="7">
        <f t="shared" si="4"/>
        <v>61</v>
      </c>
      <c r="J114">
        <f t="shared" si="5"/>
        <v>41</v>
      </c>
    </row>
    <row r="115" spans="1:15" x14ac:dyDescent="0.25">
      <c r="A115">
        <v>6</v>
      </c>
      <c r="B115">
        <v>2020</v>
      </c>
      <c r="C115">
        <v>1.36</v>
      </c>
      <c r="D115">
        <v>11.31</v>
      </c>
      <c r="E115">
        <v>181.49</v>
      </c>
      <c r="F115">
        <v>202.02</v>
      </c>
      <c r="G115">
        <v>1</v>
      </c>
      <c r="H115" s="2">
        <f t="shared" si="3"/>
        <v>8</v>
      </c>
      <c r="I115" s="7">
        <f t="shared" si="4"/>
        <v>62</v>
      </c>
      <c r="J115">
        <f t="shared" si="5"/>
        <v>41</v>
      </c>
    </row>
    <row r="116" spans="1:15" x14ac:dyDescent="0.25">
      <c r="A116">
        <v>7</v>
      </c>
      <c r="B116">
        <v>2020</v>
      </c>
      <c r="C116">
        <v>5.15</v>
      </c>
      <c r="D116">
        <v>0.15</v>
      </c>
      <c r="E116">
        <v>203.21</v>
      </c>
      <c r="F116">
        <v>203.52</v>
      </c>
      <c r="G116">
        <v>0</v>
      </c>
      <c r="H116" s="2">
        <f t="shared" si="3"/>
        <v>8</v>
      </c>
      <c r="I116" s="7">
        <f t="shared" si="4"/>
        <v>63</v>
      </c>
      <c r="J116">
        <f t="shared" si="5"/>
        <v>41</v>
      </c>
    </row>
    <row r="117" spans="1:15" x14ac:dyDescent="0.25">
      <c r="A117">
        <v>8</v>
      </c>
      <c r="B117">
        <v>2020</v>
      </c>
      <c r="C117">
        <v>6.24</v>
      </c>
      <c r="D117">
        <v>4.4000000000000004</v>
      </c>
      <c r="E117">
        <v>214.96</v>
      </c>
      <c r="F117">
        <v>224.42</v>
      </c>
      <c r="G117">
        <v>0</v>
      </c>
      <c r="H117" s="2">
        <f t="shared" si="3"/>
        <v>7</v>
      </c>
      <c r="I117" s="7">
        <f t="shared" si="4"/>
        <v>63</v>
      </c>
      <c r="J117">
        <f t="shared" si="5"/>
        <v>42</v>
      </c>
    </row>
    <row r="118" spans="1:15" x14ac:dyDescent="0.25">
      <c r="A118">
        <v>9</v>
      </c>
      <c r="B118">
        <v>2020</v>
      </c>
      <c r="C118">
        <v>-4.6500000000000004</v>
      </c>
      <c r="D118">
        <v>-7.46</v>
      </c>
      <c r="E118">
        <v>226.16</v>
      </c>
      <c r="F118">
        <v>209.3</v>
      </c>
      <c r="G118">
        <v>0</v>
      </c>
      <c r="H118" s="2">
        <f t="shared" si="3"/>
        <v>7</v>
      </c>
      <c r="I118" s="7">
        <f t="shared" si="4"/>
        <v>63</v>
      </c>
      <c r="J118">
        <f t="shared" si="5"/>
        <v>43</v>
      </c>
    </row>
    <row r="119" spans="1:15" x14ac:dyDescent="0.25">
      <c r="A119">
        <v>10</v>
      </c>
      <c r="B119">
        <v>2020</v>
      </c>
      <c r="C119">
        <v>-3.12</v>
      </c>
      <c r="D119">
        <v>-4.71</v>
      </c>
      <c r="E119">
        <v>211.42</v>
      </c>
      <c r="F119">
        <v>201.48</v>
      </c>
      <c r="G119">
        <v>0</v>
      </c>
      <c r="H119" s="2">
        <f t="shared" si="3"/>
        <v>6</v>
      </c>
      <c r="I119" s="7">
        <f t="shared" si="4"/>
        <v>63</v>
      </c>
      <c r="J119">
        <f t="shared" si="5"/>
        <v>44</v>
      </c>
      <c r="K119" t="s">
        <v>15</v>
      </c>
      <c r="L119">
        <f>E119</f>
        <v>211.42</v>
      </c>
      <c r="M119">
        <f>L119-L67</f>
        <v>162.60899999999998</v>
      </c>
      <c r="N119" s="4">
        <f>M119/L67</f>
        <v>3.3314007088566098</v>
      </c>
      <c r="O119" s="5">
        <f>O67+(N119*O67)</f>
        <v>4756.4826094583223</v>
      </c>
    </row>
    <row r="120" spans="1:15" x14ac:dyDescent="0.25">
      <c r="A120">
        <v>11</v>
      </c>
      <c r="B120">
        <v>2020</v>
      </c>
      <c r="C120">
        <v>9.64</v>
      </c>
      <c r="D120">
        <v>6.07</v>
      </c>
      <c r="E120">
        <v>201.34</v>
      </c>
      <c r="F120">
        <v>213.58</v>
      </c>
      <c r="G120">
        <v>0</v>
      </c>
      <c r="H120" s="2">
        <f t="shared" si="3"/>
        <v>5</v>
      </c>
      <c r="I120" s="7">
        <f t="shared" si="4"/>
        <v>63</v>
      </c>
      <c r="J120">
        <f t="shared" si="5"/>
        <v>45</v>
      </c>
    </row>
    <row r="121" spans="1:15" x14ac:dyDescent="0.25">
      <c r="A121">
        <v>12</v>
      </c>
      <c r="B121">
        <v>2020</v>
      </c>
      <c r="C121">
        <v>2.58</v>
      </c>
      <c r="D121">
        <v>2.87</v>
      </c>
      <c r="E121">
        <v>215.71</v>
      </c>
      <c r="F121">
        <v>221.91</v>
      </c>
      <c r="G121">
        <v>1</v>
      </c>
      <c r="H121" s="2">
        <f t="shared" si="3"/>
        <v>5</v>
      </c>
      <c r="I121" s="7">
        <f t="shared" si="4"/>
        <v>63</v>
      </c>
      <c r="J121">
        <f t="shared" si="5"/>
        <v>46</v>
      </c>
    </row>
    <row r="122" spans="1:15" x14ac:dyDescent="0.25">
      <c r="A122">
        <v>1</v>
      </c>
      <c r="B122">
        <v>2021</v>
      </c>
      <c r="C122">
        <v>0.34</v>
      </c>
      <c r="D122">
        <v>6.55</v>
      </c>
      <c r="E122">
        <v>217.19</v>
      </c>
      <c r="F122">
        <v>231.43</v>
      </c>
      <c r="G122">
        <v>1</v>
      </c>
      <c r="H122" s="2">
        <f t="shared" si="3"/>
        <v>5</v>
      </c>
      <c r="I122" s="7">
        <f t="shared" si="4"/>
        <v>63</v>
      </c>
      <c r="J122">
        <f t="shared" si="5"/>
        <v>47</v>
      </c>
    </row>
    <row r="123" spans="1:15" x14ac:dyDescent="0.25">
      <c r="A123">
        <v>2</v>
      </c>
      <c r="B123">
        <v>2021</v>
      </c>
      <c r="C123">
        <v>1.0900000000000001</v>
      </c>
      <c r="D123">
        <v>-2.82</v>
      </c>
      <c r="E123">
        <v>239.1</v>
      </c>
      <c r="F123">
        <v>232.38</v>
      </c>
      <c r="G123">
        <v>0</v>
      </c>
      <c r="H123" s="2">
        <f t="shared" si="3"/>
        <v>4</v>
      </c>
      <c r="I123" s="7">
        <f t="shared" si="4"/>
        <v>63</v>
      </c>
      <c r="J123">
        <f t="shared" si="5"/>
        <v>48</v>
      </c>
    </row>
    <row r="124" spans="1:15" x14ac:dyDescent="0.25">
      <c r="A124">
        <v>3</v>
      </c>
      <c r="B124">
        <v>2021</v>
      </c>
      <c r="C124">
        <v>1.73</v>
      </c>
      <c r="D124">
        <v>-0.5</v>
      </c>
      <c r="E124">
        <v>236.94</v>
      </c>
      <c r="F124">
        <v>235.77</v>
      </c>
      <c r="G124">
        <v>0</v>
      </c>
      <c r="H124" s="2">
        <f t="shared" si="3"/>
        <v>3</v>
      </c>
      <c r="I124" s="7">
        <f t="shared" si="4"/>
        <v>63</v>
      </c>
      <c r="J124">
        <f t="shared" si="5"/>
        <v>49</v>
      </c>
    </row>
    <row r="125" spans="1:15" x14ac:dyDescent="0.25">
      <c r="A125">
        <v>4</v>
      </c>
      <c r="B125">
        <v>2021</v>
      </c>
      <c r="C125">
        <v>4.16</v>
      </c>
      <c r="D125">
        <v>4.05</v>
      </c>
      <c r="E125">
        <v>242.35</v>
      </c>
      <c r="F125">
        <v>252.18</v>
      </c>
      <c r="G125">
        <v>0</v>
      </c>
      <c r="H125" s="2">
        <f t="shared" si="3"/>
        <v>3</v>
      </c>
      <c r="I125" s="7">
        <f t="shared" si="4"/>
        <v>63</v>
      </c>
      <c r="J125">
        <f t="shared" si="5"/>
        <v>50</v>
      </c>
    </row>
    <row r="126" spans="1:15" x14ac:dyDescent="0.25">
      <c r="A126">
        <v>5</v>
      </c>
      <c r="B126">
        <v>2021</v>
      </c>
      <c r="C126">
        <v>0.43</v>
      </c>
      <c r="D126">
        <v>-0.87</v>
      </c>
      <c r="E126">
        <v>251.86</v>
      </c>
      <c r="F126">
        <v>249.68</v>
      </c>
      <c r="G126">
        <v>0</v>
      </c>
      <c r="H126" s="2">
        <f t="shared" si="3"/>
        <v>3</v>
      </c>
      <c r="I126" s="7">
        <f t="shared" si="4"/>
        <v>63</v>
      </c>
      <c r="J126">
        <f t="shared" si="5"/>
        <v>51</v>
      </c>
    </row>
    <row r="127" spans="1:15" x14ac:dyDescent="0.25">
      <c r="A127">
        <v>6</v>
      </c>
      <c r="B127">
        <v>2021</v>
      </c>
      <c r="C127">
        <v>1.99</v>
      </c>
      <c r="D127">
        <v>9.49</v>
      </c>
      <c r="E127">
        <v>247.4</v>
      </c>
      <c r="F127">
        <v>270.89999999999998</v>
      </c>
      <c r="G127">
        <v>1</v>
      </c>
      <c r="H127" s="2">
        <f t="shared" si="3"/>
        <v>3</v>
      </c>
      <c r="I127" s="7">
        <f t="shared" si="4"/>
        <v>63</v>
      </c>
      <c r="J127">
        <f t="shared" si="5"/>
        <v>52</v>
      </c>
    </row>
  </sheetData>
  <conditionalFormatting sqref="H13">
    <cfRule type="cellIs" dxfId="9" priority="3" operator="between">
      <formula>1</formula>
      <formula>7</formula>
    </cfRule>
    <cfRule type="cellIs" dxfId="8" priority="4" operator="between">
      <formula>8</formula>
      <formula>12</formula>
    </cfRule>
  </conditionalFormatting>
  <conditionalFormatting sqref="H14:H127">
    <cfRule type="cellIs" dxfId="7" priority="1" operator="between">
      <formula>1</formula>
      <formula>7</formula>
    </cfRule>
    <cfRule type="cellIs" dxfId="6" priority="2" operator="between">
      <formula>8</formula>
      <formula>12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B8B7C-B398-4359-81F1-BDC40F7F1332}">
  <dimension ref="A1:O127"/>
  <sheetViews>
    <sheetView topLeftCell="B1" workbookViewId="0">
      <pane ySplit="1" topLeftCell="A98" activePane="bottomLeft" state="frozen"/>
      <selection pane="bottomLeft" activeCell="O120" sqref="O120"/>
    </sheetView>
  </sheetViews>
  <sheetFormatPr defaultRowHeight="15" x14ac:dyDescent="0.25"/>
  <cols>
    <col min="1" max="1" width="15" bestFit="1" customWidth="1"/>
    <col min="2" max="2" width="12.85546875" bestFit="1" customWidth="1"/>
    <col min="3" max="3" width="25.5703125" bestFit="1" customWidth="1"/>
    <col min="4" max="4" width="26.5703125" bestFit="1" customWidth="1"/>
    <col min="5" max="5" width="28.85546875" bestFit="1" customWidth="1"/>
    <col min="6" max="6" width="28.42578125" bestFit="1" customWidth="1"/>
    <col min="7" max="7" width="12.5703125" bestFit="1" customWidth="1"/>
    <col min="8" max="8" width="13.42578125" bestFit="1" customWidth="1"/>
    <col min="9" max="9" width="24.42578125" style="7" bestFit="1" customWidth="1"/>
    <col min="10" max="10" width="24.7109375" bestFit="1" customWidth="1"/>
    <col min="12" max="12" width="5.5703125" bestFit="1" customWidth="1"/>
    <col min="14" max="14" width="13.85546875" style="4" bestFit="1" customWidth="1"/>
    <col min="15" max="15" width="9.140625" style="5"/>
  </cols>
  <sheetData>
    <row r="1" spans="1:15" x14ac:dyDescent="0.25">
      <c r="A1" t="s">
        <v>1</v>
      </c>
      <c r="B1" t="s">
        <v>2</v>
      </c>
      <c r="C1" t="s">
        <v>9</v>
      </c>
      <c r="D1" t="s">
        <v>12</v>
      </c>
      <c r="E1" t="s">
        <v>3</v>
      </c>
      <c r="F1" t="s">
        <v>4</v>
      </c>
      <c r="G1" t="s">
        <v>13</v>
      </c>
      <c r="H1" s="3" t="s">
        <v>6</v>
      </c>
      <c r="I1" s="8" t="s">
        <v>7</v>
      </c>
      <c r="J1" s="3" t="s">
        <v>8</v>
      </c>
      <c r="L1" s="3" t="s">
        <v>0</v>
      </c>
      <c r="M1" s="3" t="s">
        <v>16</v>
      </c>
      <c r="N1" s="9" t="s">
        <v>17</v>
      </c>
      <c r="O1" s="6" t="s">
        <v>18</v>
      </c>
    </row>
    <row r="2" spans="1:15" x14ac:dyDescent="0.25">
      <c r="A2">
        <v>1</v>
      </c>
      <c r="B2">
        <v>2011</v>
      </c>
      <c r="C2">
        <v>1.24</v>
      </c>
      <c r="D2">
        <v>3.6</v>
      </c>
      <c r="E2">
        <v>5.9821999999999997</v>
      </c>
      <c r="F2">
        <v>6.1977000000000002</v>
      </c>
      <c r="G2">
        <v>1</v>
      </c>
    </row>
    <row r="3" spans="1:15" x14ac:dyDescent="0.25">
      <c r="A3">
        <v>2</v>
      </c>
      <c r="B3">
        <v>2011</v>
      </c>
      <c r="C3">
        <v>1.85</v>
      </c>
      <c r="D3">
        <v>5.51</v>
      </c>
      <c r="E3">
        <v>6.4882999999999997</v>
      </c>
      <c r="F3">
        <v>6.8461999999999996</v>
      </c>
      <c r="G3">
        <v>1</v>
      </c>
    </row>
    <row r="4" spans="1:15" x14ac:dyDescent="0.25">
      <c r="A4">
        <v>3</v>
      </c>
      <c r="B4">
        <v>2011</v>
      </c>
      <c r="C4">
        <v>1.7</v>
      </c>
      <c r="D4">
        <v>4.92</v>
      </c>
      <c r="E4">
        <v>6.5015000000000001</v>
      </c>
      <c r="F4">
        <v>6.8217999999999996</v>
      </c>
      <c r="G4">
        <v>1</v>
      </c>
    </row>
    <row r="5" spans="1:15" x14ac:dyDescent="0.25">
      <c r="A5">
        <v>4</v>
      </c>
      <c r="B5">
        <v>2011</v>
      </c>
      <c r="C5">
        <v>2.4700000000000002</v>
      </c>
      <c r="D5">
        <v>7.43</v>
      </c>
      <c r="E5">
        <v>6.9073000000000002</v>
      </c>
      <c r="F5">
        <v>7.4206000000000003</v>
      </c>
      <c r="G5">
        <v>1</v>
      </c>
    </row>
    <row r="6" spans="1:15" x14ac:dyDescent="0.25">
      <c r="A6">
        <v>5</v>
      </c>
      <c r="B6">
        <v>2011</v>
      </c>
      <c r="C6">
        <v>-0.97</v>
      </c>
      <c r="D6">
        <v>-3.15</v>
      </c>
      <c r="E6">
        <v>7.3750999999999998</v>
      </c>
      <c r="F6">
        <v>7.1433</v>
      </c>
      <c r="G6">
        <v>0</v>
      </c>
    </row>
    <row r="7" spans="1:15" x14ac:dyDescent="0.25">
      <c r="A7">
        <v>6</v>
      </c>
      <c r="B7">
        <v>2011</v>
      </c>
      <c r="C7">
        <v>0.53</v>
      </c>
      <c r="D7">
        <v>0.68</v>
      </c>
      <c r="E7">
        <v>6.6654999999999998</v>
      </c>
      <c r="F7">
        <v>6.7111999999999998</v>
      </c>
      <c r="G7">
        <v>1</v>
      </c>
    </row>
    <row r="8" spans="1:15" x14ac:dyDescent="0.25">
      <c r="A8">
        <v>7</v>
      </c>
      <c r="B8">
        <v>2011</v>
      </c>
      <c r="C8">
        <v>-3.44</v>
      </c>
      <c r="D8">
        <v>-10.84</v>
      </c>
      <c r="E8">
        <v>6.9991000000000003</v>
      </c>
      <c r="F8">
        <v>6.2408000000000001</v>
      </c>
      <c r="G8">
        <v>0</v>
      </c>
    </row>
    <row r="9" spans="1:15" x14ac:dyDescent="0.25">
      <c r="A9">
        <v>8</v>
      </c>
      <c r="B9">
        <v>2011</v>
      </c>
      <c r="C9">
        <v>-5.1100000000000003</v>
      </c>
      <c r="D9">
        <v>-20.77</v>
      </c>
      <c r="E9">
        <v>6.1538000000000004</v>
      </c>
      <c r="F9">
        <v>4.8757000000000001</v>
      </c>
      <c r="G9">
        <v>0</v>
      </c>
    </row>
    <row r="10" spans="1:15" x14ac:dyDescent="0.25">
      <c r="A10">
        <v>9</v>
      </c>
      <c r="B10">
        <v>2011</v>
      </c>
      <c r="C10">
        <v>-5.93</v>
      </c>
      <c r="D10">
        <v>-19.89</v>
      </c>
      <c r="E10">
        <v>4.7088000000000001</v>
      </c>
      <c r="F10">
        <v>3.7726000000000002</v>
      </c>
      <c r="G10">
        <v>0</v>
      </c>
    </row>
    <row r="11" spans="1:15" x14ac:dyDescent="0.25">
      <c r="A11">
        <v>10</v>
      </c>
      <c r="B11">
        <v>2011</v>
      </c>
      <c r="C11">
        <v>14.23</v>
      </c>
      <c r="D11">
        <v>47.2</v>
      </c>
      <c r="E11">
        <v>3.4275000000000002</v>
      </c>
      <c r="F11">
        <v>5.0456000000000003</v>
      </c>
      <c r="G11">
        <v>1</v>
      </c>
    </row>
    <row r="12" spans="1:15" x14ac:dyDescent="0.25">
      <c r="A12">
        <v>11</v>
      </c>
      <c r="B12">
        <v>2011</v>
      </c>
      <c r="C12">
        <v>2.46</v>
      </c>
      <c r="D12">
        <v>4.75</v>
      </c>
      <c r="E12">
        <v>4.6391999999999998</v>
      </c>
      <c r="F12">
        <v>4.8600000000000003</v>
      </c>
      <c r="G12">
        <v>1</v>
      </c>
    </row>
    <row r="13" spans="1:15" x14ac:dyDescent="0.25">
      <c r="A13">
        <v>12</v>
      </c>
      <c r="B13">
        <v>2011</v>
      </c>
      <c r="C13">
        <v>1.04</v>
      </c>
      <c r="D13">
        <v>1.86</v>
      </c>
      <c r="E13">
        <v>4.8593000000000002</v>
      </c>
      <c r="F13">
        <v>4.9497</v>
      </c>
      <c r="G13">
        <v>1</v>
      </c>
      <c r="H13" s="2">
        <f>SUM(G2:G13)</f>
        <v>8</v>
      </c>
      <c r="I13" s="7">
        <f>IF(H13&gt;=8,I12+1,I12)</f>
        <v>1</v>
      </c>
      <c r="J13">
        <f>IF(H13&lt;8,J12+1,J12)</f>
        <v>0</v>
      </c>
    </row>
    <row r="14" spans="1:15" x14ac:dyDescent="0.25">
      <c r="A14">
        <v>1</v>
      </c>
      <c r="B14">
        <v>2012</v>
      </c>
      <c r="C14">
        <v>2.96</v>
      </c>
      <c r="D14">
        <v>9.9700000000000006</v>
      </c>
      <c r="E14">
        <v>5.1696</v>
      </c>
      <c r="F14">
        <v>5.6852</v>
      </c>
      <c r="G14">
        <v>1</v>
      </c>
      <c r="H14" s="2">
        <f t="shared" ref="H14:H77" si="0">SUM(G3:G14)</f>
        <v>8</v>
      </c>
      <c r="I14" s="7">
        <f>IF(H14&gt;=8,I13+1,I13)</f>
        <v>2</v>
      </c>
      <c r="J14">
        <f t="shared" ref="J14:J77" si="1">IF(H14&lt;8,J13+1,J13)</f>
        <v>0</v>
      </c>
      <c r="K14" t="s">
        <v>14</v>
      </c>
      <c r="L14">
        <f>E14</f>
        <v>5.1696</v>
      </c>
      <c r="O14" s="5">
        <v>1000</v>
      </c>
    </row>
    <row r="15" spans="1:15" x14ac:dyDescent="0.25">
      <c r="A15">
        <v>2</v>
      </c>
      <c r="B15">
        <v>2012</v>
      </c>
      <c r="C15">
        <v>3.43</v>
      </c>
      <c r="D15">
        <v>9.93</v>
      </c>
      <c r="E15">
        <v>5.8545999999999996</v>
      </c>
      <c r="F15">
        <v>6.4362000000000004</v>
      </c>
      <c r="G15">
        <v>1</v>
      </c>
      <c r="H15" s="2">
        <f t="shared" si="0"/>
        <v>8</v>
      </c>
      <c r="I15" s="7">
        <f t="shared" ref="I15:I78" si="2">IF(H15&gt;=8,I14+1,I14)</f>
        <v>3</v>
      </c>
      <c r="J15">
        <f t="shared" si="1"/>
        <v>0</v>
      </c>
    </row>
    <row r="16" spans="1:15" x14ac:dyDescent="0.25">
      <c r="A16">
        <v>3</v>
      </c>
      <c r="B16">
        <v>2012</v>
      </c>
      <c r="C16">
        <v>2.66</v>
      </c>
      <c r="D16">
        <v>6.92</v>
      </c>
      <c r="E16">
        <v>6.5574000000000003</v>
      </c>
      <c r="F16">
        <v>7.0114999999999998</v>
      </c>
      <c r="G16">
        <v>1</v>
      </c>
      <c r="H16" s="2">
        <f t="shared" si="0"/>
        <v>8</v>
      </c>
      <c r="I16" s="7">
        <f t="shared" si="2"/>
        <v>4</v>
      </c>
      <c r="J16">
        <f t="shared" si="1"/>
        <v>0</v>
      </c>
    </row>
    <row r="17" spans="1:15" x14ac:dyDescent="0.25">
      <c r="A17">
        <v>4</v>
      </c>
      <c r="B17">
        <v>2012</v>
      </c>
      <c r="C17">
        <v>-1.38</v>
      </c>
      <c r="D17">
        <v>-4.7</v>
      </c>
      <c r="E17">
        <v>7.1776</v>
      </c>
      <c r="F17">
        <v>6.8407</v>
      </c>
      <c r="G17">
        <v>0</v>
      </c>
      <c r="H17" s="1">
        <f t="shared" si="0"/>
        <v>7</v>
      </c>
      <c r="I17" s="7">
        <f t="shared" si="2"/>
        <v>4</v>
      </c>
      <c r="J17">
        <f t="shared" si="1"/>
        <v>1</v>
      </c>
    </row>
    <row r="18" spans="1:15" x14ac:dyDescent="0.25">
      <c r="A18">
        <v>5</v>
      </c>
      <c r="B18">
        <v>2012</v>
      </c>
      <c r="C18">
        <v>-6.58</v>
      </c>
      <c r="D18">
        <v>-19.3</v>
      </c>
      <c r="E18">
        <v>6.9707999999999997</v>
      </c>
      <c r="F18">
        <v>5.6257999999999999</v>
      </c>
      <c r="G18">
        <v>0</v>
      </c>
      <c r="H18" s="1">
        <f t="shared" si="0"/>
        <v>7</v>
      </c>
      <c r="I18" s="7">
        <f t="shared" si="2"/>
        <v>4</v>
      </c>
      <c r="J18">
        <f t="shared" si="1"/>
        <v>2</v>
      </c>
      <c r="K18" t="s">
        <v>15</v>
      </c>
      <c r="L18">
        <f>E18</f>
        <v>6.9707999999999997</v>
      </c>
      <c r="M18">
        <f>L18-L14</f>
        <v>1.8011999999999997</v>
      </c>
      <c r="N18" s="4">
        <f>M18/L14</f>
        <v>0.34842154131847719</v>
      </c>
      <c r="O18" s="5">
        <f>O14+(N18*O14)</f>
        <v>1348.4215413184772</v>
      </c>
    </row>
    <row r="19" spans="1:15" x14ac:dyDescent="0.25">
      <c r="A19">
        <v>6</v>
      </c>
      <c r="B19">
        <v>2012</v>
      </c>
      <c r="C19">
        <v>6.77</v>
      </c>
      <c r="D19">
        <v>19.260000000000002</v>
      </c>
      <c r="E19">
        <v>5.1961000000000004</v>
      </c>
      <c r="F19">
        <v>6.1970999999999998</v>
      </c>
      <c r="G19">
        <v>1</v>
      </c>
      <c r="H19" s="1">
        <f t="shared" si="0"/>
        <v>7</v>
      </c>
      <c r="I19" s="7">
        <f t="shared" si="2"/>
        <v>4</v>
      </c>
      <c r="J19">
        <f t="shared" si="1"/>
        <v>3</v>
      </c>
    </row>
    <row r="20" spans="1:15" x14ac:dyDescent="0.25">
      <c r="A20">
        <v>7</v>
      </c>
      <c r="B20">
        <v>2012</v>
      </c>
      <c r="C20">
        <v>0.85</v>
      </c>
      <c r="D20">
        <v>2.3199999999999998</v>
      </c>
      <c r="E20">
        <v>6.2450999999999999</v>
      </c>
      <c r="F20">
        <v>6.3906000000000001</v>
      </c>
      <c r="G20">
        <v>1</v>
      </c>
      <c r="H20" s="2">
        <f t="shared" si="0"/>
        <v>8</v>
      </c>
      <c r="I20" s="7">
        <f t="shared" si="2"/>
        <v>5</v>
      </c>
      <c r="J20">
        <f t="shared" si="1"/>
        <v>3</v>
      </c>
    </row>
    <row r="21" spans="1:15" x14ac:dyDescent="0.25">
      <c r="A21">
        <v>8</v>
      </c>
      <c r="B21">
        <v>2012</v>
      </c>
      <c r="C21">
        <v>2.59</v>
      </c>
      <c r="D21">
        <v>7.06</v>
      </c>
      <c r="E21">
        <v>6.3678999999999997</v>
      </c>
      <c r="F21">
        <v>6.8175999999999997</v>
      </c>
      <c r="G21">
        <v>1</v>
      </c>
      <c r="H21" s="2">
        <f t="shared" si="0"/>
        <v>9</v>
      </c>
      <c r="I21" s="7">
        <f t="shared" si="2"/>
        <v>6</v>
      </c>
      <c r="J21">
        <f t="shared" si="1"/>
        <v>3</v>
      </c>
      <c r="K21" t="s">
        <v>14</v>
      </c>
      <c r="L21">
        <f>E21</f>
        <v>6.3678999999999997</v>
      </c>
      <c r="O21" s="5">
        <f>O18</f>
        <v>1348.4215413184772</v>
      </c>
    </row>
    <row r="22" spans="1:15" x14ac:dyDescent="0.25">
      <c r="A22">
        <v>9</v>
      </c>
      <c r="B22">
        <v>2012</v>
      </c>
      <c r="C22">
        <v>2.62</v>
      </c>
      <c r="D22">
        <v>7.86</v>
      </c>
      <c r="E22">
        <v>6.8047000000000004</v>
      </c>
      <c r="F22">
        <v>7.3398000000000003</v>
      </c>
      <c r="G22">
        <v>1</v>
      </c>
      <c r="H22" s="2">
        <f t="shared" si="0"/>
        <v>10</v>
      </c>
      <c r="I22" s="7">
        <f t="shared" si="2"/>
        <v>7</v>
      </c>
      <c r="J22">
        <f t="shared" si="1"/>
        <v>3</v>
      </c>
    </row>
    <row r="23" spans="1:15" x14ac:dyDescent="0.25">
      <c r="A23">
        <v>10</v>
      </c>
      <c r="B23">
        <v>2012</v>
      </c>
      <c r="C23">
        <v>-2.09</v>
      </c>
      <c r="D23">
        <v>-6.81</v>
      </c>
      <c r="E23">
        <v>7.3872999999999998</v>
      </c>
      <c r="F23">
        <v>6.8845999999999998</v>
      </c>
      <c r="G23">
        <v>0</v>
      </c>
      <c r="H23" s="2">
        <f t="shared" si="0"/>
        <v>9</v>
      </c>
      <c r="I23" s="7">
        <f t="shared" si="2"/>
        <v>8</v>
      </c>
      <c r="J23">
        <f t="shared" si="1"/>
        <v>3</v>
      </c>
    </row>
    <row r="24" spans="1:15" x14ac:dyDescent="0.25">
      <c r="A24">
        <v>11</v>
      </c>
      <c r="B24">
        <v>2012</v>
      </c>
      <c r="C24">
        <v>-0.45</v>
      </c>
      <c r="D24">
        <v>-2.4700000000000002</v>
      </c>
      <c r="E24">
        <v>7.1345000000000001</v>
      </c>
      <c r="F24">
        <v>6.9585999999999997</v>
      </c>
      <c r="G24">
        <v>0</v>
      </c>
      <c r="H24" s="2">
        <f t="shared" si="0"/>
        <v>8</v>
      </c>
      <c r="I24" s="7">
        <f t="shared" si="2"/>
        <v>9</v>
      </c>
      <c r="J24">
        <f t="shared" si="1"/>
        <v>3</v>
      </c>
    </row>
    <row r="25" spans="1:15" x14ac:dyDescent="0.25">
      <c r="A25">
        <v>12</v>
      </c>
      <c r="B25">
        <v>2012</v>
      </c>
      <c r="C25">
        <v>1.4</v>
      </c>
      <c r="D25">
        <v>3.69</v>
      </c>
      <c r="E25">
        <v>6.8771000000000004</v>
      </c>
      <c r="F25">
        <v>7.1311999999999998</v>
      </c>
      <c r="G25">
        <v>1</v>
      </c>
      <c r="H25" s="2">
        <f t="shared" si="0"/>
        <v>8</v>
      </c>
      <c r="I25" s="7">
        <f t="shared" si="2"/>
        <v>10</v>
      </c>
      <c r="J25">
        <f t="shared" si="1"/>
        <v>3</v>
      </c>
    </row>
    <row r="26" spans="1:15" x14ac:dyDescent="0.25">
      <c r="A26">
        <v>1</v>
      </c>
      <c r="B26">
        <v>2013</v>
      </c>
      <c r="C26">
        <v>2.4900000000000002</v>
      </c>
      <c r="D26">
        <v>7.45</v>
      </c>
      <c r="E26">
        <v>7.6742999999999997</v>
      </c>
      <c r="F26">
        <v>8.2464999999999993</v>
      </c>
      <c r="G26">
        <v>1</v>
      </c>
      <c r="H26" s="2">
        <f t="shared" si="0"/>
        <v>8</v>
      </c>
      <c r="I26" s="7">
        <f t="shared" si="2"/>
        <v>11</v>
      </c>
      <c r="J26">
        <f t="shared" si="1"/>
        <v>3</v>
      </c>
    </row>
    <row r="27" spans="1:15" x14ac:dyDescent="0.25">
      <c r="A27">
        <v>2</v>
      </c>
      <c r="B27">
        <v>2013</v>
      </c>
      <c r="C27">
        <v>0.23</v>
      </c>
      <c r="D27">
        <v>-7.0000000000000007E-2</v>
      </c>
      <c r="E27">
        <v>8.4994999999999994</v>
      </c>
      <c r="F27">
        <v>8.4938000000000002</v>
      </c>
      <c r="G27">
        <v>0</v>
      </c>
      <c r="H27" s="1">
        <f t="shared" si="0"/>
        <v>7</v>
      </c>
      <c r="I27" s="7">
        <f t="shared" si="2"/>
        <v>11</v>
      </c>
      <c r="J27">
        <f t="shared" si="1"/>
        <v>4</v>
      </c>
    </row>
    <row r="28" spans="1:15" x14ac:dyDescent="0.25">
      <c r="A28">
        <v>3</v>
      </c>
      <c r="B28">
        <v>2013</v>
      </c>
      <c r="C28">
        <v>3.44</v>
      </c>
      <c r="D28">
        <v>9.98</v>
      </c>
      <c r="E28">
        <v>8.6090999999999998</v>
      </c>
      <c r="F28">
        <v>9.4687999999999999</v>
      </c>
      <c r="G28">
        <v>1</v>
      </c>
      <c r="H28" s="1">
        <f t="shared" si="0"/>
        <v>7</v>
      </c>
      <c r="I28" s="7">
        <f t="shared" si="2"/>
        <v>11</v>
      </c>
      <c r="J28">
        <f t="shared" si="1"/>
        <v>5</v>
      </c>
      <c r="K28" t="s">
        <v>15</v>
      </c>
      <c r="L28">
        <f>E28</f>
        <v>8.6090999999999998</v>
      </c>
      <c r="M28">
        <f>L28-L21</f>
        <v>2.2412000000000001</v>
      </c>
      <c r="N28" s="4">
        <f>M28/L21</f>
        <v>0.35195276307730966</v>
      </c>
      <c r="O28" s="5">
        <f>O21+(N28*O21)</f>
        <v>1823.0022285784798</v>
      </c>
    </row>
    <row r="29" spans="1:15" x14ac:dyDescent="0.25">
      <c r="A29">
        <v>4</v>
      </c>
      <c r="B29">
        <v>2013</v>
      </c>
      <c r="C29">
        <v>2.33</v>
      </c>
      <c r="D29">
        <v>6.38</v>
      </c>
      <c r="E29">
        <v>9.3922000000000008</v>
      </c>
      <c r="F29">
        <v>9.9920000000000009</v>
      </c>
      <c r="G29">
        <v>1</v>
      </c>
      <c r="H29" s="2">
        <f t="shared" si="0"/>
        <v>8</v>
      </c>
      <c r="I29" s="7">
        <f t="shared" si="2"/>
        <v>12</v>
      </c>
      <c r="J29">
        <f t="shared" si="1"/>
        <v>5</v>
      </c>
    </row>
    <row r="30" spans="1:15" x14ac:dyDescent="0.25">
      <c r="A30">
        <v>5</v>
      </c>
      <c r="B30">
        <v>2013</v>
      </c>
      <c r="C30">
        <v>3.29</v>
      </c>
      <c r="D30">
        <v>9.69</v>
      </c>
      <c r="E30">
        <v>9.7360000000000007</v>
      </c>
      <c r="F30">
        <v>10.68</v>
      </c>
      <c r="G30">
        <v>1</v>
      </c>
      <c r="H30" s="2">
        <f t="shared" si="0"/>
        <v>9</v>
      </c>
      <c r="I30" s="7">
        <f t="shared" si="2"/>
        <v>13</v>
      </c>
      <c r="J30">
        <f t="shared" si="1"/>
        <v>5</v>
      </c>
      <c r="K30" t="s">
        <v>14</v>
      </c>
      <c r="L30">
        <f>E30</f>
        <v>9.7360000000000007</v>
      </c>
      <c r="O30" s="5">
        <f>O28</f>
        <v>1823.0022285784798</v>
      </c>
    </row>
    <row r="31" spans="1:15" x14ac:dyDescent="0.25">
      <c r="A31">
        <v>6</v>
      </c>
      <c r="B31">
        <v>2013</v>
      </c>
      <c r="C31">
        <v>-1.85</v>
      </c>
      <c r="D31">
        <v>-7.07</v>
      </c>
      <c r="E31">
        <v>10.832000000000001</v>
      </c>
      <c r="F31">
        <v>10.067</v>
      </c>
      <c r="G31">
        <v>0</v>
      </c>
      <c r="H31" s="2">
        <f t="shared" si="0"/>
        <v>8</v>
      </c>
      <c r="I31" s="7">
        <f t="shared" si="2"/>
        <v>14</v>
      </c>
      <c r="J31">
        <f t="shared" si="1"/>
        <v>5</v>
      </c>
    </row>
    <row r="32" spans="1:15" x14ac:dyDescent="0.25">
      <c r="A32">
        <v>7</v>
      </c>
      <c r="B32">
        <v>2013</v>
      </c>
      <c r="C32">
        <v>4.53</v>
      </c>
      <c r="D32">
        <v>14.01</v>
      </c>
      <c r="E32">
        <v>10.324999999999999</v>
      </c>
      <c r="F32">
        <v>11.772</v>
      </c>
      <c r="G32">
        <v>1</v>
      </c>
      <c r="H32" s="2">
        <f t="shared" si="0"/>
        <v>8</v>
      </c>
      <c r="I32" s="7">
        <f t="shared" si="2"/>
        <v>15</v>
      </c>
      <c r="J32">
        <f t="shared" si="1"/>
        <v>5</v>
      </c>
    </row>
    <row r="33" spans="1:15" x14ac:dyDescent="0.25">
      <c r="A33">
        <v>8</v>
      </c>
      <c r="B33">
        <v>2013</v>
      </c>
      <c r="C33">
        <v>-4.1100000000000003</v>
      </c>
      <c r="D33">
        <v>-12.24</v>
      </c>
      <c r="E33">
        <v>12.169</v>
      </c>
      <c r="F33">
        <v>10.68</v>
      </c>
      <c r="G33">
        <v>0</v>
      </c>
      <c r="H33" s="1">
        <f t="shared" si="0"/>
        <v>7</v>
      </c>
      <c r="I33" s="7">
        <f t="shared" si="2"/>
        <v>15</v>
      </c>
      <c r="J33">
        <f t="shared" si="1"/>
        <v>6</v>
      </c>
    </row>
    <row r="34" spans="1:15" x14ac:dyDescent="0.25">
      <c r="A34">
        <v>9</v>
      </c>
      <c r="B34">
        <v>2013</v>
      </c>
      <c r="C34">
        <v>2.69</v>
      </c>
      <c r="D34">
        <v>8.32</v>
      </c>
      <c r="E34">
        <v>10.823</v>
      </c>
      <c r="F34">
        <v>11.724</v>
      </c>
      <c r="G34">
        <v>1</v>
      </c>
      <c r="H34" s="1">
        <f t="shared" si="0"/>
        <v>7</v>
      </c>
      <c r="I34" s="7">
        <f t="shared" si="2"/>
        <v>15</v>
      </c>
      <c r="J34">
        <f t="shared" si="1"/>
        <v>7</v>
      </c>
      <c r="K34" t="s">
        <v>15</v>
      </c>
      <c r="L34">
        <f>E34</f>
        <v>10.823</v>
      </c>
      <c r="M34">
        <f>L34-L30</f>
        <v>1.0869999999999997</v>
      </c>
      <c r="N34" s="4">
        <f>M34/L30</f>
        <v>0.11164749383730481</v>
      </c>
      <c r="O34" s="5">
        <f>O30+(N34*O30)</f>
        <v>2026.5358586590887</v>
      </c>
    </row>
    <row r="35" spans="1:15" x14ac:dyDescent="0.25">
      <c r="A35">
        <v>10</v>
      </c>
      <c r="B35">
        <v>2013</v>
      </c>
      <c r="C35">
        <v>3.79</v>
      </c>
      <c r="D35">
        <v>10.89</v>
      </c>
      <c r="E35">
        <v>11.986000000000001</v>
      </c>
      <c r="F35">
        <v>13.292</v>
      </c>
      <c r="G35">
        <v>1</v>
      </c>
      <c r="H35" s="2">
        <f t="shared" si="0"/>
        <v>8</v>
      </c>
      <c r="I35" s="7">
        <f t="shared" si="2"/>
        <v>16</v>
      </c>
      <c r="J35">
        <f t="shared" si="1"/>
        <v>7</v>
      </c>
    </row>
    <row r="36" spans="1:15" x14ac:dyDescent="0.25">
      <c r="A36">
        <v>11</v>
      </c>
      <c r="B36">
        <v>2013</v>
      </c>
      <c r="C36">
        <v>2.71</v>
      </c>
      <c r="D36">
        <v>7.87</v>
      </c>
      <c r="E36">
        <v>13.414</v>
      </c>
      <c r="F36">
        <v>14.471</v>
      </c>
      <c r="G36">
        <v>1</v>
      </c>
      <c r="H36" s="2">
        <f t="shared" si="0"/>
        <v>9</v>
      </c>
      <c r="I36" s="7">
        <f t="shared" si="2"/>
        <v>17</v>
      </c>
      <c r="J36">
        <f t="shared" si="1"/>
        <v>7</v>
      </c>
      <c r="K36" t="s">
        <v>14</v>
      </c>
      <c r="L36">
        <f>E36</f>
        <v>13.414</v>
      </c>
      <c r="O36" s="5">
        <f>O34</f>
        <v>2026.5358586590887</v>
      </c>
    </row>
    <row r="37" spans="1:15" x14ac:dyDescent="0.25">
      <c r="A37">
        <v>12</v>
      </c>
      <c r="B37">
        <v>2013</v>
      </c>
      <c r="C37">
        <v>2.87</v>
      </c>
      <c r="D37">
        <v>8.35</v>
      </c>
      <c r="E37">
        <v>14.37</v>
      </c>
      <c r="F37">
        <v>15.571</v>
      </c>
      <c r="G37">
        <v>1</v>
      </c>
      <c r="H37" s="2">
        <f t="shared" si="0"/>
        <v>9</v>
      </c>
      <c r="I37" s="7">
        <f t="shared" si="2"/>
        <v>18</v>
      </c>
      <c r="J37">
        <f t="shared" si="1"/>
        <v>7</v>
      </c>
    </row>
    <row r="38" spans="1:15" x14ac:dyDescent="0.25">
      <c r="A38">
        <v>1</v>
      </c>
      <c r="B38">
        <v>2014</v>
      </c>
      <c r="C38">
        <v>-2.62</v>
      </c>
      <c r="D38">
        <v>-8.23</v>
      </c>
      <c r="E38">
        <v>15.141</v>
      </c>
      <c r="F38">
        <v>13.895</v>
      </c>
      <c r="G38">
        <v>0</v>
      </c>
      <c r="H38" s="2">
        <f t="shared" si="0"/>
        <v>8</v>
      </c>
      <c r="I38" s="7">
        <f t="shared" si="2"/>
        <v>19</v>
      </c>
      <c r="J38">
        <f t="shared" si="1"/>
        <v>7</v>
      </c>
    </row>
    <row r="39" spans="1:15" x14ac:dyDescent="0.25">
      <c r="A39">
        <v>2</v>
      </c>
      <c r="B39">
        <v>2014</v>
      </c>
      <c r="C39">
        <v>6.96</v>
      </c>
      <c r="D39">
        <v>22.01</v>
      </c>
      <c r="E39">
        <v>12.962</v>
      </c>
      <c r="F39">
        <v>15.815</v>
      </c>
      <c r="G39">
        <v>1</v>
      </c>
      <c r="H39" s="2">
        <f t="shared" si="0"/>
        <v>9</v>
      </c>
      <c r="I39" s="7">
        <f t="shared" si="2"/>
        <v>20</v>
      </c>
      <c r="J39">
        <f t="shared" si="1"/>
        <v>7</v>
      </c>
    </row>
    <row r="40" spans="1:15" x14ac:dyDescent="0.25">
      <c r="A40">
        <v>3</v>
      </c>
      <c r="B40">
        <v>2014</v>
      </c>
      <c r="C40">
        <v>1.53</v>
      </c>
      <c r="D40">
        <v>4.3499999999999996</v>
      </c>
      <c r="E40">
        <v>15.465</v>
      </c>
      <c r="F40">
        <v>16.138000000000002</v>
      </c>
      <c r="G40">
        <v>1</v>
      </c>
      <c r="H40" s="2">
        <f t="shared" si="0"/>
        <v>9</v>
      </c>
      <c r="I40" s="7">
        <f t="shared" si="2"/>
        <v>21</v>
      </c>
      <c r="J40">
        <f t="shared" si="1"/>
        <v>7</v>
      </c>
    </row>
    <row r="41" spans="1:15" x14ac:dyDescent="0.25">
      <c r="A41">
        <v>4</v>
      </c>
      <c r="B41">
        <v>2014</v>
      </c>
      <c r="C41">
        <v>0.03</v>
      </c>
      <c r="D41">
        <v>-0.33</v>
      </c>
      <c r="E41">
        <v>16.452000000000002</v>
      </c>
      <c r="F41">
        <v>16.399000000000001</v>
      </c>
      <c r="G41">
        <v>0</v>
      </c>
      <c r="H41" s="2">
        <f t="shared" si="0"/>
        <v>8</v>
      </c>
      <c r="I41" s="7">
        <f t="shared" si="2"/>
        <v>22</v>
      </c>
      <c r="J41">
        <f t="shared" si="1"/>
        <v>7</v>
      </c>
    </row>
    <row r="42" spans="1:15" x14ac:dyDescent="0.25">
      <c r="A42">
        <v>5</v>
      </c>
      <c r="B42">
        <v>2014</v>
      </c>
      <c r="C42">
        <v>2.2799999999999998</v>
      </c>
      <c r="D42">
        <v>6.52</v>
      </c>
      <c r="E42">
        <v>16.385999999999999</v>
      </c>
      <c r="F42">
        <v>17.456</v>
      </c>
      <c r="G42">
        <v>1</v>
      </c>
      <c r="H42" s="2">
        <f t="shared" si="0"/>
        <v>8</v>
      </c>
      <c r="I42" s="7">
        <f t="shared" si="2"/>
        <v>23</v>
      </c>
      <c r="J42">
        <f t="shared" si="1"/>
        <v>7</v>
      </c>
    </row>
    <row r="43" spans="1:15" x14ac:dyDescent="0.25">
      <c r="A43">
        <v>6</v>
      </c>
      <c r="B43">
        <v>2014</v>
      </c>
      <c r="C43">
        <v>1.96</v>
      </c>
      <c r="D43">
        <v>5.78</v>
      </c>
      <c r="E43">
        <v>17.544</v>
      </c>
      <c r="F43">
        <v>18.559000000000001</v>
      </c>
      <c r="G43">
        <v>1</v>
      </c>
      <c r="H43" s="2">
        <f t="shared" si="0"/>
        <v>9</v>
      </c>
      <c r="I43" s="7">
        <f t="shared" si="2"/>
        <v>24</v>
      </c>
      <c r="J43">
        <f t="shared" si="1"/>
        <v>7</v>
      </c>
    </row>
    <row r="44" spans="1:15" x14ac:dyDescent="0.25">
      <c r="A44">
        <v>7</v>
      </c>
      <c r="B44">
        <v>2014</v>
      </c>
      <c r="C44">
        <v>-1.98</v>
      </c>
      <c r="D44">
        <v>-6.38</v>
      </c>
      <c r="E44">
        <v>18.931999999999999</v>
      </c>
      <c r="F44">
        <v>17.725999999999999</v>
      </c>
      <c r="G44">
        <v>0</v>
      </c>
      <c r="H44" s="2">
        <f t="shared" si="0"/>
        <v>8</v>
      </c>
      <c r="I44" s="7">
        <f t="shared" si="2"/>
        <v>25</v>
      </c>
      <c r="J44">
        <f t="shared" si="1"/>
        <v>7</v>
      </c>
    </row>
    <row r="45" spans="1:15" x14ac:dyDescent="0.25">
      <c r="A45">
        <v>8</v>
      </c>
      <c r="B45">
        <v>2014</v>
      </c>
      <c r="C45">
        <v>4.2699999999999996</v>
      </c>
      <c r="D45">
        <v>12.98</v>
      </c>
      <c r="E45">
        <v>17.568000000000001</v>
      </c>
      <c r="F45">
        <v>19.849</v>
      </c>
      <c r="G45">
        <v>1</v>
      </c>
      <c r="H45" s="2">
        <f t="shared" si="0"/>
        <v>9</v>
      </c>
      <c r="I45" s="7">
        <f t="shared" si="2"/>
        <v>26</v>
      </c>
      <c r="J45">
        <f t="shared" si="1"/>
        <v>7</v>
      </c>
    </row>
    <row r="46" spans="1:15" x14ac:dyDescent="0.25">
      <c r="A46">
        <v>9</v>
      </c>
      <c r="B46">
        <v>2014</v>
      </c>
      <c r="C46">
        <v>-1.33</v>
      </c>
      <c r="D46">
        <v>-4.3499999999999996</v>
      </c>
      <c r="E46">
        <v>19.809999999999999</v>
      </c>
      <c r="F46">
        <v>18.95</v>
      </c>
      <c r="G46">
        <v>0</v>
      </c>
      <c r="H46" s="2">
        <f t="shared" si="0"/>
        <v>8</v>
      </c>
      <c r="I46" s="7">
        <f t="shared" si="2"/>
        <v>27</v>
      </c>
      <c r="J46">
        <f t="shared" si="1"/>
        <v>7</v>
      </c>
    </row>
    <row r="47" spans="1:15" x14ac:dyDescent="0.25">
      <c r="A47">
        <v>10</v>
      </c>
      <c r="B47">
        <v>2014</v>
      </c>
      <c r="C47">
        <v>3.76</v>
      </c>
      <c r="D47">
        <v>10.53</v>
      </c>
      <c r="E47">
        <v>18.189</v>
      </c>
      <c r="F47">
        <v>20.106000000000002</v>
      </c>
      <c r="G47">
        <v>1</v>
      </c>
      <c r="H47" s="2">
        <f t="shared" si="0"/>
        <v>8</v>
      </c>
      <c r="I47" s="7">
        <f t="shared" si="2"/>
        <v>28</v>
      </c>
      <c r="J47">
        <f t="shared" si="1"/>
        <v>7</v>
      </c>
    </row>
    <row r="48" spans="1:15" x14ac:dyDescent="0.25">
      <c r="A48">
        <v>11</v>
      </c>
      <c r="B48">
        <v>2014</v>
      </c>
      <c r="C48">
        <v>2.68</v>
      </c>
      <c r="D48">
        <v>8.17</v>
      </c>
      <c r="E48">
        <v>20.13</v>
      </c>
      <c r="F48">
        <v>21.774999999999999</v>
      </c>
      <c r="G48">
        <v>1</v>
      </c>
      <c r="H48" s="2">
        <f t="shared" si="0"/>
        <v>8</v>
      </c>
      <c r="I48" s="7">
        <f t="shared" si="2"/>
        <v>29</v>
      </c>
      <c r="J48">
        <f t="shared" si="1"/>
        <v>7</v>
      </c>
    </row>
    <row r="49" spans="1:15" x14ac:dyDescent="0.25">
      <c r="A49">
        <v>12</v>
      </c>
      <c r="B49">
        <v>2014</v>
      </c>
      <c r="C49">
        <v>0.47</v>
      </c>
      <c r="D49">
        <v>0.48</v>
      </c>
      <c r="E49">
        <v>21.306999999999999</v>
      </c>
      <c r="F49">
        <v>21.411000000000001</v>
      </c>
      <c r="G49">
        <v>1</v>
      </c>
      <c r="H49" s="2">
        <f t="shared" si="0"/>
        <v>8</v>
      </c>
      <c r="I49" s="7">
        <f t="shared" si="2"/>
        <v>30</v>
      </c>
      <c r="J49">
        <f t="shared" si="1"/>
        <v>7</v>
      </c>
    </row>
    <row r="50" spans="1:15" x14ac:dyDescent="0.25">
      <c r="A50">
        <v>1</v>
      </c>
      <c r="B50">
        <v>2015</v>
      </c>
      <c r="C50">
        <v>-2.93</v>
      </c>
      <c r="D50">
        <v>-9.1999999999999993</v>
      </c>
      <c r="E50">
        <v>21.390999999999998</v>
      </c>
      <c r="F50">
        <v>19.425000000000001</v>
      </c>
      <c r="G50">
        <v>0</v>
      </c>
      <c r="H50" s="2">
        <f t="shared" si="0"/>
        <v>8</v>
      </c>
      <c r="I50" s="7">
        <f t="shared" si="2"/>
        <v>31</v>
      </c>
      <c r="J50">
        <f t="shared" si="1"/>
        <v>7</v>
      </c>
    </row>
    <row r="51" spans="1:15" x14ac:dyDescent="0.25">
      <c r="A51">
        <v>2</v>
      </c>
      <c r="B51">
        <v>2015</v>
      </c>
      <c r="C51">
        <v>4.33</v>
      </c>
      <c r="D51">
        <v>13.25</v>
      </c>
      <c r="E51">
        <v>20.119</v>
      </c>
      <c r="F51">
        <v>22.786000000000001</v>
      </c>
      <c r="G51">
        <v>1</v>
      </c>
      <c r="H51" s="2">
        <f t="shared" si="0"/>
        <v>8</v>
      </c>
      <c r="I51" s="7">
        <f t="shared" si="2"/>
        <v>32</v>
      </c>
      <c r="J51">
        <f t="shared" si="1"/>
        <v>7</v>
      </c>
    </row>
    <row r="52" spans="1:15" x14ac:dyDescent="0.25">
      <c r="A52">
        <v>3</v>
      </c>
      <c r="B52">
        <v>2015</v>
      </c>
      <c r="C52">
        <v>-2.1800000000000002</v>
      </c>
      <c r="D52">
        <v>-7.03</v>
      </c>
      <c r="E52">
        <v>23.218</v>
      </c>
      <c r="F52">
        <v>21.585999999999999</v>
      </c>
      <c r="G52">
        <v>0</v>
      </c>
      <c r="H52" s="1">
        <f t="shared" si="0"/>
        <v>7</v>
      </c>
      <c r="I52" s="7">
        <f t="shared" si="2"/>
        <v>32</v>
      </c>
      <c r="J52">
        <f t="shared" si="1"/>
        <v>8</v>
      </c>
    </row>
    <row r="53" spans="1:15" x14ac:dyDescent="0.25">
      <c r="A53">
        <v>4</v>
      </c>
      <c r="B53">
        <v>2015</v>
      </c>
      <c r="C53">
        <v>1.35</v>
      </c>
      <c r="D53">
        <v>3.63</v>
      </c>
      <c r="E53">
        <v>21.376000000000001</v>
      </c>
      <c r="F53">
        <v>22.152000000000001</v>
      </c>
      <c r="G53">
        <v>1</v>
      </c>
      <c r="H53" s="2">
        <f t="shared" si="0"/>
        <v>8</v>
      </c>
      <c r="I53" s="7">
        <f t="shared" si="2"/>
        <v>33</v>
      </c>
      <c r="J53">
        <f t="shared" si="1"/>
        <v>8</v>
      </c>
      <c r="K53" t="s">
        <v>15</v>
      </c>
      <c r="L53">
        <f>E53</f>
        <v>21.376000000000001</v>
      </c>
      <c r="M53">
        <f>L53-L36</f>
        <v>7.9620000000000015</v>
      </c>
      <c r="N53" s="4">
        <f>M53/L36</f>
        <v>0.59355896824213517</v>
      </c>
      <c r="O53" s="5">
        <f>O36+(N53*O36)</f>
        <v>3229.4043920304666</v>
      </c>
    </row>
    <row r="54" spans="1:15" x14ac:dyDescent="0.25">
      <c r="A54">
        <v>5</v>
      </c>
      <c r="B54">
        <v>2015</v>
      </c>
      <c r="C54">
        <v>0.2</v>
      </c>
      <c r="D54">
        <v>0.31</v>
      </c>
      <c r="E54">
        <v>22.835999999999999</v>
      </c>
      <c r="F54">
        <v>22.908000000000001</v>
      </c>
      <c r="G54">
        <v>1</v>
      </c>
      <c r="H54" s="2">
        <f t="shared" si="0"/>
        <v>8</v>
      </c>
      <c r="I54" s="7">
        <f t="shared" si="2"/>
        <v>34</v>
      </c>
      <c r="J54">
        <f t="shared" si="1"/>
        <v>8</v>
      </c>
      <c r="K54" t="s">
        <v>14</v>
      </c>
      <c r="L54">
        <f>E54</f>
        <v>22.835999999999999</v>
      </c>
      <c r="O54" s="5">
        <f>O53</f>
        <v>3229.4043920304666</v>
      </c>
    </row>
    <row r="55" spans="1:15" x14ac:dyDescent="0.25">
      <c r="A55">
        <v>6</v>
      </c>
      <c r="B55">
        <v>2015</v>
      </c>
      <c r="C55">
        <v>-2.2200000000000002</v>
      </c>
      <c r="D55">
        <v>-6.82</v>
      </c>
      <c r="E55">
        <v>23.042999999999999</v>
      </c>
      <c r="F55">
        <v>21.472000000000001</v>
      </c>
      <c r="G55">
        <v>0</v>
      </c>
      <c r="H55" s="1">
        <f t="shared" si="0"/>
        <v>7</v>
      </c>
      <c r="I55" s="7">
        <f t="shared" si="2"/>
        <v>34</v>
      </c>
      <c r="J55">
        <f t="shared" si="1"/>
        <v>9</v>
      </c>
    </row>
    <row r="56" spans="1:15" x14ac:dyDescent="0.25">
      <c r="A56">
        <v>7</v>
      </c>
      <c r="B56">
        <v>2015</v>
      </c>
      <c r="C56">
        <v>1.44</v>
      </c>
      <c r="D56">
        <v>3.85</v>
      </c>
      <c r="E56">
        <v>21.931999999999999</v>
      </c>
      <c r="F56">
        <v>22.777000000000001</v>
      </c>
      <c r="G56">
        <v>1</v>
      </c>
      <c r="H56" s="2">
        <f t="shared" si="0"/>
        <v>8</v>
      </c>
      <c r="I56" s="7">
        <f t="shared" si="2"/>
        <v>35</v>
      </c>
      <c r="J56">
        <f t="shared" si="1"/>
        <v>9</v>
      </c>
      <c r="K56" t="s">
        <v>15</v>
      </c>
      <c r="L56">
        <f>E56</f>
        <v>21.931999999999999</v>
      </c>
      <c r="M56">
        <f>L56-L54</f>
        <v>-0.90399999999999991</v>
      </c>
      <c r="N56" s="4">
        <f>M56/L54</f>
        <v>-3.9586617621299704E-2</v>
      </c>
      <c r="O56" s="5">
        <f>O54+(N56*O54)</f>
        <v>3101.5631952186109</v>
      </c>
    </row>
    <row r="57" spans="1:15" x14ac:dyDescent="0.25">
      <c r="A57">
        <v>8</v>
      </c>
      <c r="B57">
        <v>2015</v>
      </c>
      <c r="C57">
        <v>-5.78</v>
      </c>
      <c r="D57">
        <v>-18.07</v>
      </c>
      <c r="E57">
        <v>22.547999999999998</v>
      </c>
      <c r="F57">
        <v>18.474</v>
      </c>
      <c r="G57">
        <v>0</v>
      </c>
      <c r="H57" s="1">
        <f t="shared" si="0"/>
        <v>7</v>
      </c>
      <c r="I57" s="7">
        <f t="shared" si="2"/>
        <v>35</v>
      </c>
      <c r="J57">
        <f t="shared" si="1"/>
        <v>10</v>
      </c>
    </row>
    <row r="58" spans="1:15" x14ac:dyDescent="0.25">
      <c r="A58">
        <v>9</v>
      </c>
      <c r="B58">
        <v>2015</v>
      </c>
      <c r="C58">
        <v>0.42</v>
      </c>
      <c r="D58">
        <v>0.21</v>
      </c>
      <c r="E58">
        <v>16.823</v>
      </c>
      <c r="F58">
        <v>16.859000000000002</v>
      </c>
      <c r="G58">
        <v>0</v>
      </c>
      <c r="H58" s="1">
        <f t="shared" si="0"/>
        <v>7</v>
      </c>
      <c r="I58" s="7">
        <f t="shared" si="2"/>
        <v>35</v>
      </c>
      <c r="J58">
        <f t="shared" si="1"/>
        <v>11</v>
      </c>
    </row>
    <row r="59" spans="1:15" x14ac:dyDescent="0.25">
      <c r="A59">
        <v>10</v>
      </c>
      <c r="B59">
        <v>2015</v>
      </c>
      <c r="C59">
        <v>8.2200000000000006</v>
      </c>
      <c r="D59">
        <v>25.83</v>
      </c>
      <c r="E59">
        <v>16.995000000000001</v>
      </c>
      <c r="F59">
        <v>21.385999999999999</v>
      </c>
      <c r="G59">
        <v>1</v>
      </c>
      <c r="H59" s="1">
        <f t="shared" si="0"/>
        <v>7</v>
      </c>
      <c r="I59" s="7">
        <f t="shared" si="2"/>
        <v>35</v>
      </c>
      <c r="J59">
        <f t="shared" si="1"/>
        <v>12</v>
      </c>
    </row>
    <row r="60" spans="1:15" x14ac:dyDescent="0.25">
      <c r="A60">
        <v>11</v>
      </c>
      <c r="B60">
        <v>2015</v>
      </c>
      <c r="C60">
        <v>-0.82</v>
      </c>
      <c r="D60">
        <v>-2.8</v>
      </c>
      <c r="E60">
        <v>22.137</v>
      </c>
      <c r="F60">
        <v>21.518999999999998</v>
      </c>
      <c r="G60">
        <v>0</v>
      </c>
      <c r="H60" s="1">
        <f t="shared" si="0"/>
        <v>6</v>
      </c>
      <c r="I60" s="7">
        <f t="shared" si="2"/>
        <v>35</v>
      </c>
      <c r="J60">
        <f t="shared" si="1"/>
        <v>13</v>
      </c>
    </row>
    <row r="61" spans="1:15" x14ac:dyDescent="0.25">
      <c r="A61">
        <v>12</v>
      </c>
      <c r="B61">
        <v>2015</v>
      </c>
      <c r="C61">
        <v>-2.65</v>
      </c>
      <c r="D61">
        <v>-8.67</v>
      </c>
      <c r="E61">
        <v>22.146999999999998</v>
      </c>
      <c r="F61">
        <v>20.228999999999999</v>
      </c>
      <c r="G61">
        <v>0</v>
      </c>
      <c r="H61" s="1">
        <f t="shared" si="0"/>
        <v>5</v>
      </c>
      <c r="I61" s="7">
        <f t="shared" si="2"/>
        <v>35</v>
      </c>
      <c r="J61">
        <f t="shared" si="1"/>
        <v>14</v>
      </c>
    </row>
    <row r="62" spans="1:15" x14ac:dyDescent="0.25">
      <c r="A62">
        <v>1</v>
      </c>
      <c r="B62">
        <v>2016</v>
      </c>
      <c r="C62">
        <v>-3.64</v>
      </c>
      <c r="D62">
        <v>-11.81</v>
      </c>
      <c r="E62">
        <v>19.341000000000001</v>
      </c>
      <c r="F62">
        <v>17.056999999999999</v>
      </c>
      <c r="G62">
        <v>0</v>
      </c>
      <c r="H62" s="1">
        <f t="shared" si="0"/>
        <v>5</v>
      </c>
      <c r="I62" s="7">
        <f t="shared" si="2"/>
        <v>35</v>
      </c>
      <c r="J62">
        <f t="shared" si="1"/>
        <v>15</v>
      </c>
    </row>
    <row r="63" spans="1:15" x14ac:dyDescent="0.25">
      <c r="A63">
        <v>2</v>
      </c>
      <c r="B63">
        <v>2016</v>
      </c>
      <c r="C63">
        <v>-0.06</v>
      </c>
      <c r="D63">
        <v>-1.48</v>
      </c>
      <c r="E63">
        <v>17.065000000000001</v>
      </c>
      <c r="F63">
        <v>16.812999999999999</v>
      </c>
      <c r="G63">
        <v>0</v>
      </c>
      <c r="H63" s="1">
        <f t="shared" si="0"/>
        <v>4</v>
      </c>
      <c r="I63" s="7">
        <f t="shared" si="2"/>
        <v>35</v>
      </c>
      <c r="J63">
        <f t="shared" si="1"/>
        <v>16</v>
      </c>
    </row>
    <row r="64" spans="1:15" x14ac:dyDescent="0.25">
      <c r="A64">
        <v>3</v>
      </c>
      <c r="B64">
        <v>2016</v>
      </c>
      <c r="C64">
        <v>4.24</v>
      </c>
      <c r="D64">
        <v>13.05</v>
      </c>
      <c r="E64">
        <v>18.064</v>
      </c>
      <c r="F64">
        <v>20.422000000000001</v>
      </c>
      <c r="G64">
        <v>1</v>
      </c>
      <c r="H64" s="1">
        <f t="shared" si="0"/>
        <v>5</v>
      </c>
      <c r="I64" s="7">
        <f t="shared" si="2"/>
        <v>35</v>
      </c>
      <c r="J64">
        <f t="shared" si="1"/>
        <v>17</v>
      </c>
    </row>
    <row r="65" spans="1:15" x14ac:dyDescent="0.25">
      <c r="A65">
        <v>4</v>
      </c>
      <c r="B65">
        <v>2016</v>
      </c>
      <c r="C65">
        <v>-0.3</v>
      </c>
      <c r="D65">
        <v>-1.1399999999999999</v>
      </c>
      <c r="E65">
        <v>20.797000000000001</v>
      </c>
      <c r="F65">
        <v>20.56</v>
      </c>
      <c r="G65">
        <v>0</v>
      </c>
      <c r="H65" s="1">
        <f t="shared" si="0"/>
        <v>4</v>
      </c>
      <c r="I65" s="7">
        <f t="shared" si="2"/>
        <v>35</v>
      </c>
      <c r="J65">
        <f t="shared" si="1"/>
        <v>18</v>
      </c>
    </row>
    <row r="66" spans="1:15" x14ac:dyDescent="0.25">
      <c r="A66">
        <v>5</v>
      </c>
      <c r="B66">
        <v>2016</v>
      </c>
      <c r="C66">
        <v>0.89</v>
      </c>
      <c r="D66">
        <v>2.2999999999999998</v>
      </c>
      <c r="E66">
        <v>21.042999999999999</v>
      </c>
      <c r="F66">
        <v>21.527999999999999</v>
      </c>
      <c r="G66">
        <v>1</v>
      </c>
      <c r="H66" s="1">
        <f t="shared" si="0"/>
        <v>4</v>
      </c>
      <c r="I66" s="7">
        <f t="shared" si="2"/>
        <v>35</v>
      </c>
      <c r="J66">
        <f t="shared" si="1"/>
        <v>19</v>
      </c>
    </row>
    <row r="67" spans="1:15" x14ac:dyDescent="0.25">
      <c r="A67">
        <v>6</v>
      </c>
      <c r="B67">
        <v>2016</v>
      </c>
      <c r="C67">
        <v>0.14000000000000001</v>
      </c>
      <c r="D67">
        <v>-0.59</v>
      </c>
      <c r="E67">
        <v>21.645</v>
      </c>
      <c r="F67">
        <v>21.518999999999998</v>
      </c>
      <c r="G67">
        <v>0</v>
      </c>
      <c r="H67" s="1">
        <f t="shared" si="0"/>
        <v>4</v>
      </c>
      <c r="I67" s="7">
        <f t="shared" si="2"/>
        <v>35</v>
      </c>
      <c r="J67">
        <f t="shared" si="1"/>
        <v>20</v>
      </c>
    </row>
    <row r="68" spans="1:15" x14ac:dyDescent="0.25">
      <c r="A68">
        <v>7</v>
      </c>
      <c r="B68">
        <v>2016</v>
      </c>
      <c r="C68">
        <v>3.45</v>
      </c>
      <c r="D68">
        <v>10.53</v>
      </c>
      <c r="E68">
        <v>21.591000000000001</v>
      </c>
      <c r="F68">
        <v>23.864999999999998</v>
      </c>
      <c r="G68">
        <v>1</v>
      </c>
      <c r="H68" s="1">
        <f t="shared" si="0"/>
        <v>4</v>
      </c>
      <c r="I68" s="7">
        <f t="shared" si="2"/>
        <v>35</v>
      </c>
      <c r="J68">
        <f t="shared" si="1"/>
        <v>21</v>
      </c>
    </row>
    <row r="69" spans="1:15" x14ac:dyDescent="0.25">
      <c r="A69">
        <v>8</v>
      </c>
      <c r="B69">
        <v>2016</v>
      </c>
      <c r="C69">
        <v>0.2</v>
      </c>
      <c r="D69">
        <v>0.4</v>
      </c>
      <c r="E69">
        <v>23.776</v>
      </c>
      <c r="F69">
        <v>23.872</v>
      </c>
      <c r="G69">
        <v>1</v>
      </c>
      <c r="H69" s="1">
        <f t="shared" si="0"/>
        <v>5</v>
      </c>
      <c r="I69" s="7">
        <f t="shared" si="2"/>
        <v>35</v>
      </c>
      <c r="J69">
        <f t="shared" si="1"/>
        <v>22</v>
      </c>
    </row>
    <row r="70" spans="1:15" x14ac:dyDescent="0.25">
      <c r="A70">
        <v>9</v>
      </c>
      <c r="B70">
        <v>2016</v>
      </c>
      <c r="C70">
        <v>0</v>
      </c>
      <c r="D70">
        <v>-0.68</v>
      </c>
      <c r="E70">
        <v>23.88</v>
      </c>
      <c r="F70">
        <v>23.719000000000001</v>
      </c>
      <c r="G70">
        <v>0</v>
      </c>
      <c r="H70" s="1">
        <f t="shared" si="0"/>
        <v>5</v>
      </c>
      <c r="I70" s="7">
        <f t="shared" si="2"/>
        <v>35</v>
      </c>
      <c r="J70">
        <f t="shared" si="1"/>
        <v>23</v>
      </c>
    </row>
    <row r="71" spans="1:15" x14ac:dyDescent="0.25">
      <c r="A71">
        <v>10</v>
      </c>
      <c r="B71">
        <v>2016</v>
      </c>
      <c r="C71">
        <v>-1.5</v>
      </c>
      <c r="D71">
        <v>-4.76</v>
      </c>
      <c r="E71">
        <v>23.495000000000001</v>
      </c>
      <c r="F71">
        <v>22.376999999999999</v>
      </c>
      <c r="G71">
        <v>0</v>
      </c>
      <c r="H71" s="1">
        <f t="shared" si="0"/>
        <v>4</v>
      </c>
      <c r="I71" s="7">
        <f t="shared" si="2"/>
        <v>35</v>
      </c>
      <c r="J71">
        <f t="shared" si="1"/>
        <v>24</v>
      </c>
    </row>
    <row r="72" spans="1:15" x14ac:dyDescent="0.25">
      <c r="A72">
        <v>11</v>
      </c>
      <c r="B72">
        <v>2016</v>
      </c>
      <c r="C72">
        <v>4.43</v>
      </c>
      <c r="D72">
        <v>13.19</v>
      </c>
      <c r="E72">
        <v>21.917000000000002</v>
      </c>
      <c r="F72">
        <v>24.81</v>
      </c>
      <c r="G72">
        <v>1</v>
      </c>
      <c r="H72" s="1">
        <f t="shared" si="0"/>
        <v>5</v>
      </c>
      <c r="I72" s="7">
        <f t="shared" si="2"/>
        <v>35</v>
      </c>
      <c r="J72">
        <f t="shared" si="1"/>
        <v>25</v>
      </c>
    </row>
    <row r="73" spans="1:15" x14ac:dyDescent="0.25">
      <c r="A73">
        <v>12</v>
      </c>
      <c r="B73">
        <v>2016</v>
      </c>
      <c r="C73">
        <v>2.39</v>
      </c>
      <c r="D73">
        <v>7.09</v>
      </c>
      <c r="E73">
        <v>24.555</v>
      </c>
      <c r="F73">
        <v>26.297999999999998</v>
      </c>
      <c r="G73">
        <v>1</v>
      </c>
      <c r="H73" s="1">
        <f t="shared" si="0"/>
        <v>6</v>
      </c>
      <c r="I73" s="7">
        <f t="shared" si="2"/>
        <v>35</v>
      </c>
      <c r="J73">
        <f t="shared" si="1"/>
        <v>26</v>
      </c>
    </row>
    <row r="74" spans="1:15" x14ac:dyDescent="0.25">
      <c r="A74">
        <v>1</v>
      </c>
      <c r="B74">
        <v>2017</v>
      </c>
      <c r="C74">
        <v>1.01</v>
      </c>
      <c r="D74">
        <v>2.83</v>
      </c>
      <c r="E74">
        <v>26.856000000000002</v>
      </c>
      <c r="F74">
        <v>27.617999999999999</v>
      </c>
      <c r="G74">
        <v>1</v>
      </c>
      <c r="H74" s="1">
        <f t="shared" si="0"/>
        <v>7</v>
      </c>
      <c r="I74" s="7">
        <f t="shared" si="2"/>
        <v>35</v>
      </c>
      <c r="J74">
        <f t="shared" si="1"/>
        <v>27</v>
      </c>
    </row>
    <row r="75" spans="1:15" x14ac:dyDescent="0.25">
      <c r="A75">
        <v>2</v>
      </c>
      <c r="B75">
        <v>2017</v>
      </c>
      <c r="C75">
        <v>3.89</v>
      </c>
      <c r="D75">
        <v>11.71</v>
      </c>
      <c r="E75">
        <v>27.654</v>
      </c>
      <c r="F75">
        <v>30.893999999999998</v>
      </c>
      <c r="G75">
        <v>1</v>
      </c>
      <c r="H75" s="2">
        <f t="shared" si="0"/>
        <v>8</v>
      </c>
      <c r="I75" s="7">
        <f t="shared" si="2"/>
        <v>36</v>
      </c>
      <c r="J75">
        <f t="shared" si="1"/>
        <v>27</v>
      </c>
    </row>
    <row r="76" spans="1:15" x14ac:dyDescent="0.25">
      <c r="A76">
        <v>3</v>
      </c>
      <c r="B76">
        <v>2017</v>
      </c>
      <c r="C76">
        <v>-1.27</v>
      </c>
      <c r="D76">
        <v>-4.16</v>
      </c>
      <c r="E76">
        <v>32.176000000000002</v>
      </c>
      <c r="F76">
        <v>30.838999999999999</v>
      </c>
      <c r="G76">
        <v>0</v>
      </c>
      <c r="H76" s="1">
        <f t="shared" si="0"/>
        <v>7</v>
      </c>
      <c r="I76" s="7">
        <f t="shared" si="2"/>
        <v>36</v>
      </c>
      <c r="J76">
        <f t="shared" si="1"/>
        <v>28</v>
      </c>
      <c r="K76" t="s">
        <v>14</v>
      </c>
      <c r="L76">
        <f>E76</f>
        <v>32.176000000000002</v>
      </c>
      <c r="O76" s="5">
        <f>O56</f>
        <v>3101.5631952186109</v>
      </c>
    </row>
    <row r="77" spans="1:15" x14ac:dyDescent="0.25">
      <c r="A77">
        <v>4</v>
      </c>
      <c r="B77">
        <v>2017</v>
      </c>
      <c r="C77">
        <v>1.1399999999999999</v>
      </c>
      <c r="D77">
        <v>3.11</v>
      </c>
      <c r="E77">
        <v>30.715</v>
      </c>
      <c r="F77">
        <v>31.670999999999999</v>
      </c>
      <c r="G77">
        <v>1</v>
      </c>
      <c r="H77" s="2">
        <f t="shared" si="0"/>
        <v>8</v>
      </c>
      <c r="I77" s="7">
        <f t="shared" si="2"/>
        <v>37</v>
      </c>
      <c r="J77">
        <f t="shared" si="1"/>
        <v>28</v>
      </c>
    </row>
    <row r="78" spans="1:15" x14ac:dyDescent="0.25">
      <c r="A78">
        <v>5</v>
      </c>
      <c r="B78">
        <v>2017</v>
      </c>
      <c r="C78">
        <v>1.1599999999999999</v>
      </c>
      <c r="D78">
        <v>3.12</v>
      </c>
      <c r="E78">
        <v>31.856999999999999</v>
      </c>
      <c r="F78">
        <v>32.851999999999997</v>
      </c>
      <c r="G78">
        <v>1</v>
      </c>
      <c r="H78" s="2">
        <f t="shared" ref="H78:H127" si="3">SUM(G67:G78)</f>
        <v>8</v>
      </c>
      <c r="I78" s="7">
        <f t="shared" si="2"/>
        <v>38</v>
      </c>
      <c r="J78">
        <f t="shared" ref="J78:J127" si="4">IF(H78&lt;8,J77+1,J77)</f>
        <v>28</v>
      </c>
    </row>
    <row r="79" spans="1:15" x14ac:dyDescent="0.25">
      <c r="A79">
        <v>6</v>
      </c>
      <c r="B79">
        <v>2017</v>
      </c>
      <c r="C79">
        <v>-0.16</v>
      </c>
      <c r="D79">
        <v>-0.87</v>
      </c>
      <c r="E79">
        <v>33.613</v>
      </c>
      <c r="F79">
        <v>33.322000000000003</v>
      </c>
      <c r="G79">
        <v>0</v>
      </c>
      <c r="H79" s="2">
        <f t="shared" si="3"/>
        <v>8</v>
      </c>
      <c r="I79" s="7">
        <f t="shared" ref="I79:I127" si="5">IF(H79&gt;=8,I78+1,I78)</f>
        <v>39</v>
      </c>
      <c r="J79">
        <f t="shared" si="4"/>
        <v>28</v>
      </c>
    </row>
    <row r="80" spans="1:15" x14ac:dyDescent="0.25">
      <c r="A80">
        <v>7</v>
      </c>
      <c r="B80">
        <v>2017</v>
      </c>
      <c r="C80">
        <v>1.88</v>
      </c>
      <c r="D80">
        <v>5.39</v>
      </c>
      <c r="E80">
        <v>33.468000000000004</v>
      </c>
      <c r="F80">
        <v>35.274999999999999</v>
      </c>
      <c r="G80">
        <v>1</v>
      </c>
      <c r="H80" s="2">
        <f t="shared" si="3"/>
        <v>8</v>
      </c>
      <c r="I80" s="7">
        <f t="shared" si="5"/>
        <v>40</v>
      </c>
      <c r="J80">
        <f t="shared" si="4"/>
        <v>28</v>
      </c>
    </row>
    <row r="81" spans="1:15" x14ac:dyDescent="0.25">
      <c r="A81">
        <v>8</v>
      </c>
      <c r="B81">
        <v>2017</v>
      </c>
      <c r="C81">
        <v>7.0000000000000007E-2</v>
      </c>
      <c r="D81">
        <v>-0.42</v>
      </c>
      <c r="E81">
        <v>35.487000000000002</v>
      </c>
      <c r="F81">
        <v>35.341000000000001</v>
      </c>
      <c r="G81">
        <v>0</v>
      </c>
      <c r="H81" s="1">
        <f t="shared" si="3"/>
        <v>7</v>
      </c>
      <c r="I81" s="7">
        <f t="shared" si="5"/>
        <v>40</v>
      </c>
      <c r="J81">
        <f t="shared" si="4"/>
        <v>29</v>
      </c>
    </row>
    <row r="82" spans="1:15" x14ac:dyDescent="0.25">
      <c r="A82">
        <v>9</v>
      </c>
      <c r="B82">
        <v>2017</v>
      </c>
      <c r="C82">
        <v>1.86</v>
      </c>
      <c r="D82">
        <v>5.05</v>
      </c>
      <c r="E82">
        <v>35.527000000000001</v>
      </c>
      <c r="F82">
        <v>37.323999999999998</v>
      </c>
      <c r="G82">
        <v>1</v>
      </c>
      <c r="H82" s="2">
        <f t="shared" si="3"/>
        <v>8</v>
      </c>
      <c r="I82" s="7">
        <f t="shared" si="5"/>
        <v>41</v>
      </c>
      <c r="J82">
        <f t="shared" si="4"/>
        <v>29</v>
      </c>
    </row>
    <row r="83" spans="1:15" x14ac:dyDescent="0.25">
      <c r="A83">
        <v>10</v>
      </c>
      <c r="B83">
        <v>2017</v>
      </c>
      <c r="C83">
        <v>1.91</v>
      </c>
      <c r="D83">
        <v>5.44</v>
      </c>
      <c r="E83">
        <v>37.841000000000001</v>
      </c>
      <c r="F83">
        <v>39.9</v>
      </c>
      <c r="G83">
        <v>1</v>
      </c>
      <c r="H83" s="2">
        <f t="shared" si="3"/>
        <v>9</v>
      </c>
      <c r="I83" s="7">
        <f t="shared" si="5"/>
        <v>42</v>
      </c>
      <c r="J83">
        <f t="shared" si="4"/>
        <v>29</v>
      </c>
      <c r="K83" t="s">
        <v>15</v>
      </c>
      <c r="L83">
        <f>E83</f>
        <v>37.841000000000001</v>
      </c>
      <c r="M83">
        <f>L83-L76</f>
        <v>5.6649999999999991</v>
      </c>
      <c r="N83" s="4">
        <f>M83/L76</f>
        <v>0.1760629040278468</v>
      </c>
      <c r="O83" s="5">
        <f>O76+(N83*O76)</f>
        <v>3647.6334183946869</v>
      </c>
    </row>
    <row r="84" spans="1:15" x14ac:dyDescent="0.25">
      <c r="A84">
        <v>11</v>
      </c>
      <c r="B84">
        <v>2017</v>
      </c>
      <c r="C84">
        <v>2.91</v>
      </c>
      <c r="D84">
        <v>8.3000000000000007</v>
      </c>
      <c r="E84">
        <v>40.095999999999997</v>
      </c>
      <c r="F84">
        <v>43.424999999999997</v>
      </c>
      <c r="G84">
        <v>1</v>
      </c>
      <c r="H84" s="2">
        <f t="shared" si="3"/>
        <v>9</v>
      </c>
      <c r="I84" s="7">
        <f t="shared" si="5"/>
        <v>43</v>
      </c>
      <c r="J84">
        <f t="shared" si="4"/>
        <v>29</v>
      </c>
    </row>
    <row r="85" spans="1:15" x14ac:dyDescent="0.25">
      <c r="A85">
        <v>12</v>
      </c>
      <c r="B85">
        <v>2017</v>
      </c>
      <c r="C85">
        <v>1.41</v>
      </c>
      <c r="D85">
        <v>0.43</v>
      </c>
      <c r="E85">
        <v>43.201000000000001</v>
      </c>
      <c r="F85">
        <v>43.389000000000003</v>
      </c>
      <c r="G85">
        <v>0</v>
      </c>
      <c r="H85" s="2">
        <f t="shared" si="3"/>
        <v>8</v>
      </c>
      <c r="I85" s="7">
        <f t="shared" si="5"/>
        <v>44</v>
      </c>
      <c r="J85">
        <f t="shared" si="4"/>
        <v>29</v>
      </c>
    </row>
    <row r="86" spans="1:15" x14ac:dyDescent="0.25">
      <c r="A86">
        <v>1</v>
      </c>
      <c r="B86">
        <v>2018</v>
      </c>
      <c r="C86">
        <v>4.88</v>
      </c>
      <c r="D86">
        <v>14.71</v>
      </c>
      <c r="E86">
        <v>44.231000000000002</v>
      </c>
      <c r="F86">
        <v>50.741</v>
      </c>
      <c r="G86">
        <v>1</v>
      </c>
      <c r="H86" s="2">
        <f t="shared" si="3"/>
        <v>8</v>
      </c>
      <c r="I86" s="7">
        <f t="shared" si="5"/>
        <v>45</v>
      </c>
      <c r="J86">
        <f t="shared" si="4"/>
        <v>29</v>
      </c>
    </row>
    <row r="87" spans="1:15" x14ac:dyDescent="0.25">
      <c r="A87">
        <v>2</v>
      </c>
      <c r="B87">
        <v>2018</v>
      </c>
      <c r="C87">
        <v>-3.53</v>
      </c>
      <c r="D87">
        <v>-12.4</v>
      </c>
      <c r="E87">
        <v>50.533999999999999</v>
      </c>
      <c r="F87">
        <v>44.27</v>
      </c>
      <c r="G87">
        <v>0</v>
      </c>
      <c r="H87" s="1">
        <f t="shared" si="3"/>
        <v>7</v>
      </c>
      <c r="I87" s="7">
        <f t="shared" si="5"/>
        <v>45</v>
      </c>
      <c r="J87">
        <f t="shared" si="4"/>
        <v>30</v>
      </c>
    </row>
    <row r="88" spans="1:15" x14ac:dyDescent="0.25">
      <c r="A88">
        <v>3</v>
      </c>
      <c r="B88">
        <v>2018</v>
      </c>
      <c r="C88">
        <v>-1.3</v>
      </c>
      <c r="D88">
        <v>-4.82</v>
      </c>
      <c r="E88">
        <v>42.459000000000003</v>
      </c>
      <c r="F88">
        <v>40.414999999999999</v>
      </c>
      <c r="G88">
        <v>0</v>
      </c>
      <c r="H88" s="1">
        <f t="shared" si="3"/>
        <v>7</v>
      </c>
      <c r="I88" s="7">
        <f t="shared" si="5"/>
        <v>45</v>
      </c>
      <c r="J88">
        <f t="shared" si="4"/>
        <v>31</v>
      </c>
    </row>
    <row r="89" spans="1:15" x14ac:dyDescent="0.25">
      <c r="A89">
        <v>4</v>
      </c>
      <c r="B89">
        <v>2018</v>
      </c>
      <c r="C89">
        <v>2.72</v>
      </c>
      <c r="D89">
        <v>7.28</v>
      </c>
      <c r="E89">
        <v>37.604999999999997</v>
      </c>
      <c r="F89">
        <v>40.345999999999997</v>
      </c>
      <c r="G89">
        <v>1</v>
      </c>
      <c r="H89" s="1">
        <f t="shared" si="3"/>
        <v>7</v>
      </c>
      <c r="I89" s="7">
        <f t="shared" si="5"/>
        <v>45</v>
      </c>
      <c r="J89">
        <f t="shared" si="4"/>
        <v>32</v>
      </c>
    </row>
    <row r="90" spans="1:15" x14ac:dyDescent="0.25">
      <c r="A90">
        <v>5</v>
      </c>
      <c r="B90">
        <v>2018</v>
      </c>
      <c r="C90">
        <v>2.25</v>
      </c>
      <c r="D90">
        <v>5.93</v>
      </c>
      <c r="E90">
        <v>40.561999999999998</v>
      </c>
      <c r="F90">
        <v>42.968000000000004</v>
      </c>
      <c r="G90">
        <v>1</v>
      </c>
      <c r="H90" s="1">
        <f t="shared" si="3"/>
        <v>7</v>
      </c>
      <c r="I90" s="7">
        <f t="shared" si="5"/>
        <v>45</v>
      </c>
      <c r="J90">
        <f t="shared" si="4"/>
        <v>33</v>
      </c>
    </row>
    <row r="91" spans="1:15" x14ac:dyDescent="0.25">
      <c r="A91">
        <v>6</v>
      </c>
      <c r="B91">
        <v>2018</v>
      </c>
      <c r="C91">
        <v>-0.4</v>
      </c>
      <c r="D91">
        <v>-1.59</v>
      </c>
      <c r="E91">
        <v>44.31</v>
      </c>
      <c r="F91">
        <v>43.607999999999997</v>
      </c>
      <c r="G91">
        <v>0</v>
      </c>
      <c r="H91" s="1">
        <f t="shared" si="3"/>
        <v>7</v>
      </c>
      <c r="I91" s="7">
        <f t="shared" si="5"/>
        <v>45</v>
      </c>
      <c r="J91">
        <f t="shared" si="4"/>
        <v>34</v>
      </c>
    </row>
    <row r="92" spans="1:15" x14ac:dyDescent="0.25">
      <c r="A92">
        <v>7</v>
      </c>
      <c r="B92">
        <v>2018</v>
      </c>
      <c r="C92">
        <v>3.48</v>
      </c>
      <c r="D92">
        <v>10.119999999999999</v>
      </c>
      <c r="E92">
        <v>43.734999999999999</v>
      </c>
      <c r="F92">
        <v>48.161000000000001</v>
      </c>
      <c r="G92">
        <v>1</v>
      </c>
      <c r="H92" s="1">
        <f t="shared" si="3"/>
        <v>7</v>
      </c>
      <c r="I92" s="7">
        <f t="shared" si="5"/>
        <v>45</v>
      </c>
      <c r="J92">
        <f t="shared" si="4"/>
        <v>35</v>
      </c>
    </row>
    <row r="93" spans="1:15" x14ac:dyDescent="0.25">
      <c r="A93">
        <v>8</v>
      </c>
      <c r="B93">
        <v>2018</v>
      </c>
      <c r="C93">
        <v>3.36</v>
      </c>
      <c r="D93">
        <v>9.6300000000000008</v>
      </c>
      <c r="E93">
        <v>48.003</v>
      </c>
      <c r="F93">
        <v>52.625999999999998</v>
      </c>
      <c r="G93">
        <v>1</v>
      </c>
      <c r="H93" s="2">
        <f t="shared" si="3"/>
        <v>8</v>
      </c>
      <c r="I93" s="7">
        <f t="shared" si="5"/>
        <v>46</v>
      </c>
      <c r="J93">
        <f t="shared" si="4"/>
        <v>35</v>
      </c>
    </row>
    <row r="94" spans="1:15" x14ac:dyDescent="0.25">
      <c r="A94">
        <v>9</v>
      </c>
      <c r="B94">
        <v>2018</v>
      </c>
      <c r="C94">
        <v>0.76</v>
      </c>
      <c r="D94">
        <v>1.73</v>
      </c>
      <c r="E94">
        <v>52.38</v>
      </c>
      <c r="F94">
        <v>53.29</v>
      </c>
      <c r="G94">
        <v>1</v>
      </c>
      <c r="H94" s="2">
        <f t="shared" si="3"/>
        <v>8</v>
      </c>
      <c r="I94" s="7">
        <f t="shared" si="5"/>
        <v>47</v>
      </c>
      <c r="J94">
        <f t="shared" si="4"/>
        <v>35</v>
      </c>
      <c r="K94" t="s">
        <v>14</v>
      </c>
      <c r="L94">
        <f>E94</f>
        <v>52.38</v>
      </c>
      <c r="O94" s="5">
        <f>O83</f>
        <v>3647.6334183946869</v>
      </c>
    </row>
    <row r="95" spans="1:15" x14ac:dyDescent="0.25">
      <c r="A95">
        <v>10</v>
      </c>
      <c r="B95">
        <v>2018</v>
      </c>
      <c r="C95">
        <v>-7.23</v>
      </c>
      <c r="D95">
        <v>-21.65</v>
      </c>
      <c r="E95">
        <v>53.848999999999997</v>
      </c>
      <c r="F95">
        <v>42.195</v>
      </c>
      <c r="G95">
        <v>0</v>
      </c>
      <c r="H95" s="1">
        <f t="shared" si="3"/>
        <v>7</v>
      </c>
      <c r="I95" s="7">
        <f t="shared" si="5"/>
        <v>47</v>
      </c>
      <c r="J95">
        <f t="shared" si="4"/>
        <v>36</v>
      </c>
    </row>
    <row r="96" spans="1:15" x14ac:dyDescent="0.25">
      <c r="A96">
        <v>11</v>
      </c>
      <c r="B96">
        <v>2018</v>
      </c>
      <c r="C96">
        <v>0.77</v>
      </c>
      <c r="D96">
        <v>1.05</v>
      </c>
      <c r="E96">
        <v>43.548000000000002</v>
      </c>
      <c r="F96">
        <v>44.009</v>
      </c>
      <c r="G96">
        <v>1</v>
      </c>
      <c r="H96" s="1">
        <f t="shared" si="3"/>
        <v>7</v>
      </c>
      <c r="I96" s="7">
        <f t="shared" si="5"/>
        <v>47</v>
      </c>
      <c r="J96">
        <f t="shared" si="4"/>
        <v>37</v>
      </c>
    </row>
    <row r="97" spans="1:15" x14ac:dyDescent="0.25">
      <c r="A97">
        <v>12</v>
      </c>
      <c r="B97">
        <v>2018</v>
      </c>
      <c r="C97">
        <v>-10</v>
      </c>
      <c r="D97">
        <v>-28.78</v>
      </c>
      <c r="E97">
        <v>45.619</v>
      </c>
      <c r="F97">
        <v>32.491999999999997</v>
      </c>
      <c r="G97">
        <v>0</v>
      </c>
      <c r="H97" s="1">
        <f t="shared" si="3"/>
        <v>7</v>
      </c>
      <c r="I97" s="7">
        <f t="shared" si="5"/>
        <v>47</v>
      </c>
      <c r="J97">
        <f t="shared" si="4"/>
        <v>38</v>
      </c>
    </row>
    <row r="98" spans="1:15" x14ac:dyDescent="0.25">
      <c r="A98">
        <v>1</v>
      </c>
      <c r="B98">
        <v>2019</v>
      </c>
      <c r="C98">
        <v>7.89</v>
      </c>
      <c r="D98">
        <v>23.9</v>
      </c>
      <c r="E98">
        <v>32.521999999999998</v>
      </c>
      <c r="F98">
        <v>40.295000000000002</v>
      </c>
      <c r="G98">
        <v>1</v>
      </c>
      <c r="H98" s="1">
        <f t="shared" si="3"/>
        <v>7</v>
      </c>
      <c r="I98" s="7">
        <f t="shared" si="5"/>
        <v>47</v>
      </c>
      <c r="J98">
        <f t="shared" si="4"/>
        <v>39</v>
      </c>
    </row>
    <row r="99" spans="1:15" x14ac:dyDescent="0.25">
      <c r="A99">
        <v>2</v>
      </c>
      <c r="B99">
        <v>2019</v>
      </c>
      <c r="C99">
        <v>3.19</v>
      </c>
      <c r="D99">
        <v>9.18</v>
      </c>
      <c r="E99">
        <v>40.325000000000003</v>
      </c>
      <c r="F99">
        <v>44.027999999999999</v>
      </c>
      <c r="G99">
        <v>1</v>
      </c>
      <c r="H99" s="1">
        <f t="shared" si="3"/>
        <v>8</v>
      </c>
      <c r="I99" s="7">
        <f t="shared" si="5"/>
        <v>48</v>
      </c>
      <c r="J99">
        <f t="shared" si="4"/>
        <v>39</v>
      </c>
      <c r="K99" t="s">
        <v>15</v>
      </c>
      <c r="L99">
        <f>E99</f>
        <v>40.325000000000003</v>
      </c>
      <c r="M99">
        <f>L99-L94</f>
        <v>-12.055</v>
      </c>
      <c r="N99" s="4">
        <f>M99/L94</f>
        <v>-0.2301450935471554</v>
      </c>
      <c r="O99" s="5">
        <f>O94+(N99*O94)</f>
        <v>2808.1484840925114</v>
      </c>
    </row>
    <row r="100" spans="1:15" x14ac:dyDescent="0.25">
      <c r="A100">
        <v>3</v>
      </c>
      <c r="B100">
        <v>2019</v>
      </c>
      <c r="C100">
        <v>1.1599999999999999</v>
      </c>
      <c r="D100">
        <v>2.88</v>
      </c>
      <c r="E100">
        <v>44.887999999999998</v>
      </c>
      <c r="F100">
        <v>46.182000000000002</v>
      </c>
      <c r="G100">
        <v>1</v>
      </c>
      <c r="H100" s="2">
        <f t="shared" si="3"/>
        <v>9</v>
      </c>
      <c r="I100" s="7">
        <f t="shared" si="5"/>
        <v>49</v>
      </c>
      <c r="J100">
        <f t="shared" si="4"/>
        <v>39</v>
      </c>
      <c r="K100" t="s">
        <v>14</v>
      </c>
      <c r="L100">
        <f>E100</f>
        <v>44.887999999999998</v>
      </c>
      <c r="O100" s="5">
        <f>O99</f>
        <v>2808.1484840925114</v>
      </c>
    </row>
    <row r="101" spans="1:15" x14ac:dyDescent="0.25">
      <c r="A101">
        <v>4</v>
      </c>
      <c r="B101">
        <v>2019</v>
      </c>
      <c r="C101">
        <v>2.86</v>
      </c>
      <c r="D101">
        <v>8.14</v>
      </c>
      <c r="E101">
        <v>47.761000000000003</v>
      </c>
      <c r="F101">
        <v>51.652999999999999</v>
      </c>
      <c r="G101">
        <v>1</v>
      </c>
      <c r="H101" s="2">
        <f t="shared" si="3"/>
        <v>9</v>
      </c>
      <c r="I101" s="7">
        <f t="shared" si="5"/>
        <v>50</v>
      </c>
      <c r="J101">
        <f t="shared" si="4"/>
        <v>39</v>
      </c>
    </row>
    <row r="102" spans="1:15" x14ac:dyDescent="0.25">
      <c r="A102">
        <v>5</v>
      </c>
      <c r="B102">
        <v>2019</v>
      </c>
      <c r="C102">
        <v>-5.67</v>
      </c>
      <c r="D102">
        <v>-16.88</v>
      </c>
      <c r="E102">
        <v>50.517000000000003</v>
      </c>
      <c r="F102">
        <v>41.994</v>
      </c>
      <c r="G102">
        <v>0</v>
      </c>
      <c r="H102" s="2">
        <f t="shared" si="3"/>
        <v>8</v>
      </c>
      <c r="I102" s="7">
        <f t="shared" si="5"/>
        <v>51</v>
      </c>
      <c r="J102">
        <f t="shared" si="4"/>
        <v>39</v>
      </c>
    </row>
    <row r="103" spans="1:15" x14ac:dyDescent="0.25">
      <c r="A103">
        <v>6</v>
      </c>
      <c r="B103">
        <v>2019</v>
      </c>
      <c r="C103">
        <v>7.23</v>
      </c>
      <c r="D103">
        <v>22.65</v>
      </c>
      <c r="E103">
        <v>41.579000000000001</v>
      </c>
      <c r="F103">
        <v>50.997999999999998</v>
      </c>
      <c r="G103">
        <v>1</v>
      </c>
      <c r="H103" s="2">
        <f t="shared" si="3"/>
        <v>9</v>
      </c>
      <c r="I103" s="7">
        <f t="shared" si="5"/>
        <v>52</v>
      </c>
      <c r="J103">
        <f t="shared" si="4"/>
        <v>39</v>
      </c>
    </row>
    <row r="104" spans="1:15" x14ac:dyDescent="0.25">
      <c r="A104">
        <v>7</v>
      </c>
      <c r="B104">
        <v>2019</v>
      </c>
      <c r="C104">
        <v>0.6</v>
      </c>
      <c r="D104">
        <v>1.19</v>
      </c>
      <c r="E104">
        <v>52.201000000000001</v>
      </c>
      <c r="F104">
        <v>52.826000000000001</v>
      </c>
      <c r="G104">
        <v>1</v>
      </c>
      <c r="H104" s="2">
        <f t="shared" si="3"/>
        <v>9</v>
      </c>
      <c r="I104" s="7">
        <f t="shared" si="5"/>
        <v>53</v>
      </c>
      <c r="J104">
        <f t="shared" si="4"/>
        <v>39</v>
      </c>
    </row>
    <row r="105" spans="1:15" x14ac:dyDescent="0.25">
      <c r="A105">
        <v>8</v>
      </c>
      <c r="B105">
        <v>2019</v>
      </c>
      <c r="C105">
        <v>-0.81</v>
      </c>
      <c r="D105">
        <v>-4.21</v>
      </c>
      <c r="E105">
        <v>51.466000000000001</v>
      </c>
      <c r="F105">
        <v>49.3</v>
      </c>
      <c r="G105">
        <v>0</v>
      </c>
      <c r="H105" s="2">
        <f t="shared" si="3"/>
        <v>8</v>
      </c>
      <c r="I105" s="7">
        <f t="shared" si="5"/>
        <v>54</v>
      </c>
      <c r="J105">
        <f t="shared" si="4"/>
        <v>39</v>
      </c>
    </row>
    <row r="106" spans="1:15" x14ac:dyDescent="0.25">
      <c r="A106">
        <v>9</v>
      </c>
      <c r="B106">
        <v>2019</v>
      </c>
      <c r="C106">
        <v>2.54</v>
      </c>
      <c r="D106">
        <v>7.23</v>
      </c>
      <c r="E106">
        <v>48.447000000000003</v>
      </c>
      <c r="F106">
        <v>51.953000000000003</v>
      </c>
      <c r="G106">
        <v>1</v>
      </c>
      <c r="H106" s="2">
        <f t="shared" si="3"/>
        <v>8</v>
      </c>
      <c r="I106" s="7">
        <f t="shared" si="5"/>
        <v>55</v>
      </c>
      <c r="J106">
        <f t="shared" si="4"/>
        <v>39</v>
      </c>
    </row>
    <row r="107" spans="1:15" x14ac:dyDescent="0.25">
      <c r="A107">
        <v>10</v>
      </c>
      <c r="B107">
        <v>2019</v>
      </c>
      <c r="C107">
        <v>3.43</v>
      </c>
      <c r="D107">
        <v>9.6199999999999992</v>
      </c>
      <c r="E107">
        <v>50.045999999999999</v>
      </c>
      <c r="F107">
        <v>54.862000000000002</v>
      </c>
      <c r="G107">
        <v>1</v>
      </c>
      <c r="H107" s="2">
        <f t="shared" si="3"/>
        <v>9</v>
      </c>
      <c r="I107" s="7">
        <f t="shared" si="5"/>
        <v>56</v>
      </c>
      <c r="J107">
        <f t="shared" si="4"/>
        <v>39</v>
      </c>
    </row>
    <row r="108" spans="1:15" x14ac:dyDescent="0.25">
      <c r="A108">
        <v>11</v>
      </c>
      <c r="B108">
        <v>2019</v>
      </c>
      <c r="C108">
        <v>2.66</v>
      </c>
      <c r="D108">
        <v>7.78</v>
      </c>
      <c r="E108">
        <v>56.411999999999999</v>
      </c>
      <c r="F108">
        <v>60.801000000000002</v>
      </c>
      <c r="G108">
        <v>1</v>
      </c>
      <c r="H108" s="2">
        <f t="shared" si="3"/>
        <v>9</v>
      </c>
      <c r="I108" s="7">
        <f t="shared" si="5"/>
        <v>57</v>
      </c>
      <c r="J108">
        <f t="shared" si="4"/>
        <v>39</v>
      </c>
    </row>
    <row r="109" spans="1:15" x14ac:dyDescent="0.25">
      <c r="A109">
        <v>12</v>
      </c>
      <c r="B109">
        <v>2019</v>
      </c>
      <c r="C109">
        <v>3.78</v>
      </c>
      <c r="D109">
        <v>11.29</v>
      </c>
      <c r="E109">
        <v>59.203000000000003</v>
      </c>
      <c r="F109">
        <v>65.888000000000005</v>
      </c>
      <c r="G109">
        <v>1</v>
      </c>
      <c r="H109" s="2">
        <f t="shared" si="3"/>
        <v>10</v>
      </c>
      <c r="I109" s="7">
        <f t="shared" si="5"/>
        <v>58</v>
      </c>
      <c r="J109">
        <f t="shared" si="4"/>
        <v>39</v>
      </c>
    </row>
    <row r="110" spans="1:15" x14ac:dyDescent="0.25">
      <c r="A110">
        <v>1</v>
      </c>
      <c r="B110">
        <v>2020</v>
      </c>
      <c r="C110">
        <v>-0.98</v>
      </c>
      <c r="D110">
        <v>-3.55</v>
      </c>
      <c r="E110">
        <v>67.712999999999994</v>
      </c>
      <c r="F110">
        <v>65.31</v>
      </c>
      <c r="G110">
        <v>0</v>
      </c>
      <c r="H110" s="2">
        <f t="shared" si="3"/>
        <v>9</v>
      </c>
      <c r="I110" s="7">
        <f t="shared" si="5"/>
        <v>59</v>
      </c>
      <c r="J110">
        <f t="shared" si="4"/>
        <v>39</v>
      </c>
    </row>
    <row r="111" spans="1:15" x14ac:dyDescent="0.25">
      <c r="A111">
        <v>2</v>
      </c>
      <c r="B111">
        <v>2020</v>
      </c>
      <c r="C111">
        <v>-8.6</v>
      </c>
      <c r="D111">
        <v>-24.87</v>
      </c>
      <c r="E111">
        <v>66.695999999999998</v>
      </c>
      <c r="F111">
        <v>50.113999999999997</v>
      </c>
      <c r="G111">
        <v>0</v>
      </c>
      <c r="H111" s="2">
        <f t="shared" si="3"/>
        <v>8</v>
      </c>
      <c r="I111" s="7">
        <f t="shared" si="5"/>
        <v>60</v>
      </c>
      <c r="J111">
        <f t="shared" si="4"/>
        <v>39</v>
      </c>
    </row>
    <row r="112" spans="1:15" x14ac:dyDescent="0.25">
      <c r="A112">
        <v>3</v>
      </c>
      <c r="B112">
        <v>2020</v>
      </c>
      <c r="C112">
        <v>-16.12</v>
      </c>
      <c r="D112">
        <v>-53.91</v>
      </c>
      <c r="E112">
        <v>56.356000000000002</v>
      </c>
      <c r="F112">
        <v>25.975000000000001</v>
      </c>
      <c r="G112">
        <v>0</v>
      </c>
      <c r="H112" s="1">
        <f t="shared" si="3"/>
        <v>7</v>
      </c>
      <c r="I112" s="7">
        <f t="shared" si="5"/>
        <v>60</v>
      </c>
      <c r="J112">
        <f t="shared" si="4"/>
        <v>40</v>
      </c>
    </row>
    <row r="113" spans="1:15" x14ac:dyDescent="0.25">
      <c r="A113">
        <v>4</v>
      </c>
      <c r="B113">
        <v>2020</v>
      </c>
      <c r="C113">
        <v>18.010000000000002</v>
      </c>
      <c r="D113">
        <v>58.25</v>
      </c>
      <c r="E113">
        <v>22.524999999999999</v>
      </c>
      <c r="F113">
        <v>35.646000000000001</v>
      </c>
      <c r="G113">
        <v>1</v>
      </c>
      <c r="H113" s="1">
        <f t="shared" si="3"/>
        <v>7</v>
      </c>
      <c r="I113" s="7">
        <f t="shared" si="5"/>
        <v>60</v>
      </c>
      <c r="J113">
        <f t="shared" si="4"/>
        <v>41</v>
      </c>
      <c r="K113" t="s">
        <v>15</v>
      </c>
      <c r="L113">
        <f>E113</f>
        <v>22.524999999999999</v>
      </c>
      <c r="M113">
        <f>L113-L100</f>
        <v>-22.363</v>
      </c>
      <c r="N113" s="4">
        <f>M113/L100</f>
        <v>-0.4981955088219569</v>
      </c>
      <c r="O113" s="5">
        <f>O100+(N113*O100)</f>
        <v>1409.1415212124357</v>
      </c>
    </row>
    <row r="114" spans="1:15" x14ac:dyDescent="0.25">
      <c r="A114">
        <v>5</v>
      </c>
      <c r="B114">
        <v>2020</v>
      </c>
      <c r="C114">
        <v>7.6</v>
      </c>
      <c r="D114">
        <v>22.85</v>
      </c>
      <c r="E114">
        <v>32.895000000000003</v>
      </c>
      <c r="F114">
        <v>40.412999999999997</v>
      </c>
      <c r="G114">
        <v>1</v>
      </c>
      <c r="H114" s="2">
        <f t="shared" si="3"/>
        <v>8</v>
      </c>
      <c r="I114" s="7">
        <f t="shared" si="5"/>
        <v>61</v>
      </c>
      <c r="J114">
        <f t="shared" si="4"/>
        <v>41</v>
      </c>
    </row>
    <row r="115" spans="1:15" x14ac:dyDescent="0.25">
      <c r="A115">
        <v>6</v>
      </c>
      <c r="B115">
        <v>2020</v>
      </c>
      <c r="C115">
        <v>1.36</v>
      </c>
      <c r="D115">
        <v>1.84</v>
      </c>
      <c r="E115">
        <v>40.981000000000002</v>
      </c>
      <c r="F115">
        <v>41.737000000000002</v>
      </c>
      <c r="G115">
        <v>1</v>
      </c>
      <c r="H115" s="2">
        <f t="shared" si="3"/>
        <v>8</v>
      </c>
      <c r="I115" s="7">
        <f t="shared" si="5"/>
        <v>62</v>
      </c>
      <c r="J115">
        <f t="shared" si="4"/>
        <v>41</v>
      </c>
      <c r="K115" t="s">
        <v>14</v>
      </c>
      <c r="L115">
        <f>E115</f>
        <v>40.981000000000002</v>
      </c>
      <c r="O115" s="5">
        <f>O113</f>
        <v>1409.1415212124357</v>
      </c>
    </row>
    <row r="116" spans="1:15" x14ac:dyDescent="0.25">
      <c r="A116">
        <v>7</v>
      </c>
      <c r="B116">
        <v>2020</v>
      </c>
      <c r="C116">
        <v>5.15</v>
      </c>
      <c r="D116">
        <v>15.54</v>
      </c>
      <c r="E116">
        <v>42.515999999999998</v>
      </c>
      <c r="F116">
        <v>49.124000000000002</v>
      </c>
      <c r="G116">
        <v>1</v>
      </c>
      <c r="H116" s="2">
        <f t="shared" si="3"/>
        <v>8</v>
      </c>
      <c r="I116" s="7">
        <f t="shared" si="5"/>
        <v>63</v>
      </c>
      <c r="J116">
        <f t="shared" si="4"/>
        <v>41</v>
      </c>
    </row>
    <row r="117" spans="1:15" x14ac:dyDescent="0.25">
      <c r="A117">
        <v>8</v>
      </c>
      <c r="B117">
        <v>2020</v>
      </c>
      <c r="C117">
        <v>6.24</v>
      </c>
      <c r="D117">
        <v>19.489999999999998</v>
      </c>
      <c r="E117">
        <v>50.122999999999998</v>
      </c>
      <c r="F117">
        <v>59.896000000000001</v>
      </c>
      <c r="G117">
        <v>1</v>
      </c>
      <c r="H117" s="2">
        <f t="shared" si="3"/>
        <v>9</v>
      </c>
      <c r="I117" s="7">
        <f t="shared" si="5"/>
        <v>64</v>
      </c>
      <c r="J117">
        <f t="shared" si="4"/>
        <v>41</v>
      </c>
    </row>
    <row r="118" spans="1:15" x14ac:dyDescent="0.25">
      <c r="A118">
        <v>9</v>
      </c>
      <c r="B118">
        <v>2020</v>
      </c>
      <c r="C118">
        <v>-4.6500000000000004</v>
      </c>
      <c r="D118">
        <v>-14.7</v>
      </c>
      <c r="E118">
        <v>61.622999999999998</v>
      </c>
      <c r="F118">
        <v>52.567999999999998</v>
      </c>
      <c r="G118">
        <v>0</v>
      </c>
      <c r="H118" s="2">
        <f t="shared" si="3"/>
        <v>8</v>
      </c>
      <c r="I118" s="7">
        <f t="shared" si="5"/>
        <v>65</v>
      </c>
      <c r="J118">
        <f t="shared" si="4"/>
        <v>41</v>
      </c>
    </row>
    <row r="119" spans="1:15" x14ac:dyDescent="0.25">
      <c r="A119">
        <v>10</v>
      </c>
      <c r="B119">
        <v>2020</v>
      </c>
      <c r="C119">
        <v>-3.12</v>
      </c>
      <c r="D119">
        <v>-10.23</v>
      </c>
      <c r="E119">
        <v>53.527000000000001</v>
      </c>
      <c r="F119">
        <v>48.055999999999997</v>
      </c>
      <c r="G119">
        <v>0</v>
      </c>
      <c r="H119" s="1">
        <f t="shared" si="3"/>
        <v>7</v>
      </c>
      <c r="I119" s="7">
        <f t="shared" si="5"/>
        <v>65</v>
      </c>
      <c r="J119">
        <f t="shared" si="4"/>
        <v>42</v>
      </c>
    </row>
    <row r="120" spans="1:15" x14ac:dyDescent="0.25">
      <c r="A120">
        <v>11</v>
      </c>
      <c r="B120">
        <v>2020</v>
      </c>
      <c r="C120">
        <v>9.64</v>
      </c>
      <c r="D120">
        <v>30.7</v>
      </c>
      <c r="E120">
        <v>49.713000000000001</v>
      </c>
      <c r="F120">
        <v>64.977000000000004</v>
      </c>
      <c r="G120">
        <v>1</v>
      </c>
      <c r="H120" s="1">
        <f t="shared" si="3"/>
        <v>7</v>
      </c>
      <c r="I120" s="7">
        <f t="shared" si="5"/>
        <v>65</v>
      </c>
      <c r="J120">
        <f t="shared" si="4"/>
        <v>43</v>
      </c>
      <c r="K120" t="s">
        <v>15</v>
      </c>
      <c r="L120">
        <f>E120</f>
        <v>49.713000000000001</v>
      </c>
      <c r="M120">
        <f>L120-L115</f>
        <v>8.7319999999999993</v>
      </c>
      <c r="N120" s="4">
        <f>M120/L115</f>
        <v>0.2130743515287572</v>
      </c>
      <c r="O120" s="5">
        <f>O115+(N120*O115)</f>
        <v>1709.3934370570219</v>
      </c>
    </row>
    <row r="121" spans="1:15" x14ac:dyDescent="0.25">
      <c r="A121">
        <v>12</v>
      </c>
      <c r="B121">
        <v>2020</v>
      </c>
      <c r="C121">
        <v>2.58</v>
      </c>
      <c r="D121">
        <v>7.71</v>
      </c>
      <c r="E121">
        <v>67.072999999999993</v>
      </c>
      <c r="F121">
        <v>72.25</v>
      </c>
      <c r="G121">
        <v>1</v>
      </c>
      <c r="H121" s="1">
        <f t="shared" si="3"/>
        <v>7</v>
      </c>
      <c r="I121" s="7">
        <f t="shared" si="5"/>
        <v>65</v>
      </c>
      <c r="J121">
        <f t="shared" si="4"/>
        <v>44</v>
      </c>
    </row>
    <row r="122" spans="1:15" x14ac:dyDescent="0.25">
      <c r="A122">
        <v>1</v>
      </c>
      <c r="B122">
        <v>2021</v>
      </c>
      <c r="C122">
        <v>0.34</v>
      </c>
      <c r="D122">
        <v>0.38</v>
      </c>
      <c r="E122">
        <v>69.260000000000005</v>
      </c>
      <c r="F122">
        <v>69.53</v>
      </c>
      <c r="G122">
        <v>1</v>
      </c>
      <c r="H122" s="2">
        <f t="shared" si="3"/>
        <v>8</v>
      </c>
      <c r="I122" s="7">
        <f t="shared" si="5"/>
        <v>66</v>
      </c>
      <c r="J122">
        <f t="shared" si="4"/>
        <v>44</v>
      </c>
    </row>
    <row r="123" spans="1:15" x14ac:dyDescent="0.25">
      <c r="A123">
        <v>2</v>
      </c>
      <c r="B123">
        <v>2021</v>
      </c>
      <c r="C123">
        <v>1.0900000000000001</v>
      </c>
      <c r="D123">
        <v>2.88</v>
      </c>
      <c r="E123">
        <v>72.91</v>
      </c>
      <c r="F123">
        <v>75.010000000000005</v>
      </c>
      <c r="G123">
        <v>1</v>
      </c>
      <c r="H123" s="2">
        <f t="shared" si="3"/>
        <v>9</v>
      </c>
      <c r="I123" s="7">
        <f t="shared" si="5"/>
        <v>67</v>
      </c>
      <c r="J123">
        <f t="shared" si="4"/>
        <v>44</v>
      </c>
      <c r="K123" t="s">
        <v>14</v>
      </c>
    </row>
    <row r="124" spans="1:15" x14ac:dyDescent="0.25">
      <c r="A124">
        <v>3</v>
      </c>
      <c r="B124">
        <v>2021</v>
      </c>
      <c r="C124">
        <v>1.73</v>
      </c>
      <c r="D124">
        <v>5.63</v>
      </c>
      <c r="E124">
        <v>80.42</v>
      </c>
      <c r="F124">
        <v>84.95</v>
      </c>
      <c r="G124">
        <v>1</v>
      </c>
      <c r="H124" s="2">
        <f t="shared" si="3"/>
        <v>10</v>
      </c>
      <c r="I124" s="7">
        <f t="shared" si="5"/>
        <v>68</v>
      </c>
      <c r="J124">
        <f t="shared" si="4"/>
        <v>44</v>
      </c>
    </row>
    <row r="125" spans="1:15" x14ac:dyDescent="0.25">
      <c r="A125">
        <v>4</v>
      </c>
      <c r="B125">
        <v>2021</v>
      </c>
      <c r="C125">
        <v>4.16</v>
      </c>
      <c r="D125">
        <v>12.77</v>
      </c>
      <c r="E125">
        <v>87.54</v>
      </c>
      <c r="F125">
        <v>98.72</v>
      </c>
      <c r="G125">
        <v>1</v>
      </c>
      <c r="H125" s="2">
        <f t="shared" si="3"/>
        <v>10</v>
      </c>
      <c r="I125" s="7">
        <f t="shared" si="5"/>
        <v>69</v>
      </c>
      <c r="J125">
        <f t="shared" si="4"/>
        <v>44</v>
      </c>
    </row>
    <row r="126" spans="1:15" x14ac:dyDescent="0.25">
      <c r="A126">
        <v>5</v>
      </c>
      <c r="B126">
        <v>2021</v>
      </c>
      <c r="C126">
        <v>0.43</v>
      </c>
      <c r="D126">
        <v>0.81</v>
      </c>
      <c r="E126">
        <v>99.24</v>
      </c>
      <c r="F126">
        <v>100.05</v>
      </c>
      <c r="G126">
        <v>1</v>
      </c>
      <c r="H126" s="2">
        <f t="shared" si="3"/>
        <v>10</v>
      </c>
      <c r="I126" s="7">
        <f t="shared" si="5"/>
        <v>70</v>
      </c>
      <c r="J126">
        <f t="shared" si="4"/>
        <v>44</v>
      </c>
    </row>
    <row r="127" spans="1:15" x14ac:dyDescent="0.25">
      <c r="A127">
        <v>6</v>
      </c>
      <c r="B127">
        <v>2021</v>
      </c>
      <c r="C127">
        <v>1.99</v>
      </c>
      <c r="D127">
        <v>6.81</v>
      </c>
      <c r="E127">
        <v>99.78</v>
      </c>
      <c r="F127">
        <v>106.58</v>
      </c>
      <c r="G127">
        <v>1</v>
      </c>
      <c r="H127" s="2">
        <f t="shared" si="3"/>
        <v>10</v>
      </c>
      <c r="I127" s="7">
        <f t="shared" si="5"/>
        <v>71</v>
      </c>
      <c r="J127">
        <f t="shared" si="4"/>
        <v>44</v>
      </c>
      <c r="K127" t="s">
        <v>19</v>
      </c>
    </row>
  </sheetData>
  <conditionalFormatting sqref="H13:H127">
    <cfRule type="cellIs" dxfId="5" priority="1" operator="between">
      <formula>1</formula>
      <formula>7</formula>
    </cfRule>
    <cfRule type="cellIs" dxfId="4" priority="2" operator="between">
      <formula>8</formula>
      <formula>12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5A640-3F36-4FBB-9E58-720A4889D22F}">
  <dimension ref="A1:O127"/>
  <sheetViews>
    <sheetView topLeftCell="C1" workbookViewId="0">
      <pane ySplit="1" topLeftCell="A108" activePane="bottomLeft" state="frozen"/>
      <selection pane="bottomLeft" activeCell="O127" sqref="O127"/>
    </sheetView>
  </sheetViews>
  <sheetFormatPr defaultRowHeight="15" x14ac:dyDescent="0.25"/>
  <cols>
    <col min="1" max="1" width="15" bestFit="1" customWidth="1"/>
    <col min="2" max="2" width="12.85546875" bestFit="1" customWidth="1"/>
    <col min="3" max="3" width="25.5703125" bestFit="1" customWidth="1"/>
    <col min="4" max="4" width="27.7109375" bestFit="1" customWidth="1"/>
    <col min="5" max="5" width="28.85546875" bestFit="1" customWidth="1"/>
    <col min="6" max="6" width="28.42578125" bestFit="1" customWidth="1"/>
    <col min="7" max="7" width="13.85546875" bestFit="1" customWidth="1"/>
    <col min="8" max="8" width="13.42578125" bestFit="1" customWidth="1"/>
    <col min="9" max="9" width="24.42578125" bestFit="1" customWidth="1"/>
    <col min="10" max="10" width="24.7109375" bestFit="1" customWidth="1"/>
    <col min="14" max="14" width="13.85546875" bestFit="1" customWidth="1"/>
    <col min="15" max="15" width="9.140625" style="5"/>
  </cols>
  <sheetData>
    <row r="1" spans="1:15" x14ac:dyDescent="0.25">
      <c r="A1" t="s">
        <v>1</v>
      </c>
      <c r="B1" t="s">
        <v>2</v>
      </c>
      <c r="C1" t="s">
        <v>9</v>
      </c>
      <c r="D1" t="s">
        <v>10</v>
      </c>
      <c r="E1" t="s">
        <v>3</v>
      </c>
      <c r="F1" t="s">
        <v>4</v>
      </c>
      <c r="G1" t="s">
        <v>11</v>
      </c>
      <c r="H1" s="3" t="s">
        <v>6</v>
      </c>
      <c r="I1" s="3" t="s">
        <v>7</v>
      </c>
      <c r="J1" s="3" t="s">
        <v>8</v>
      </c>
      <c r="L1" s="3" t="s">
        <v>0</v>
      </c>
      <c r="M1" s="3" t="s">
        <v>16</v>
      </c>
      <c r="N1" s="3" t="s">
        <v>17</v>
      </c>
      <c r="O1" s="6" t="s">
        <v>18</v>
      </c>
    </row>
    <row r="2" spans="1:15" x14ac:dyDescent="0.25">
      <c r="A2">
        <v>1</v>
      </c>
      <c r="B2">
        <v>2011</v>
      </c>
      <c r="C2">
        <v>1.24</v>
      </c>
      <c r="D2">
        <v>3.32</v>
      </c>
      <c r="E2">
        <v>1.6062000000000001</v>
      </c>
      <c r="F2">
        <v>1.6596</v>
      </c>
      <c r="G2">
        <v>1</v>
      </c>
    </row>
    <row r="3" spans="1:15" x14ac:dyDescent="0.25">
      <c r="A3">
        <v>2</v>
      </c>
      <c r="B3">
        <v>2011</v>
      </c>
      <c r="C3">
        <v>1.85</v>
      </c>
      <c r="D3">
        <v>3.38</v>
      </c>
      <c r="E3">
        <v>1.752</v>
      </c>
      <c r="F3">
        <v>1.8112999999999999</v>
      </c>
      <c r="G3">
        <v>1</v>
      </c>
    </row>
    <row r="4" spans="1:15" x14ac:dyDescent="0.25">
      <c r="A4">
        <v>3</v>
      </c>
      <c r="B4">
        <v>2011</v>
      </c>
      <c r="C4">
        <v>1.7</v>
      </c>
      <c r="D4">
        <v>2.56</v>
      </c>
      <c r="E4">
        <v>1.7245999999999999</v>
      </c>
      <c r="F4">
        <v>1.7687999999999999</v>
      </c>
      <c r="G4">
        <v>1</v>
      </c>
    </row>
    <row r="5" spans="1:15" x14ac:dyDescent="0.25">
      <c r="A5">
        <v>4</v>
      </c>
      <c r="B5">
        <v>2011</v>
      </c>
      <c r="C5">
        <v>2.4700000000000002</v>
      </c>
      <c r="D5">
        <v>8.41</v>
      </c>
      <c r="E5">
        <v>1.7714000000000001</v>
      </c>
      <c r="F5">
        <v>1.9204000000000001</v>
      </c>
      <c r="G5">
        <v>1</v>
      </c>
    </row>
    <row r="6" spans="1:15" x14ac:dyDescent="0.25">
      <c r="A6">
        <v>5</v>
      </c>
      <c r="B6">
        <v>2011</v>
      </c>
      <c r="C6">
        <v>-0.97</v>
      </c>
      <c r="D6">
        <v>-3.8</v>
      </c>
      <c r="E6">
        <v>1.9101999999999999</v>
      </c>
      <c r="F6">
        <v>1.8378000000000001</v>
      </c>
      <c r="G6">
        <v>0</v>
      </c>
    </row>
    <row r="7" spans="1:15" x14ac:dyDescent="0.25">
      <c r="A7">
        <v>6</v>
      </c>
      <c r="B7">
        <v>2011</v>
      </c>
      <c r="C7">
        <v>0.53</v>
      </c>
      <c r="D7">
        <v>-0.68</v>
      </c>
      <c r="E7">
        <v>1.7205999999999999</v>
      </c>
      <c r="F7">
        <v>1.7090000000000001</v>
      </c>
      <c r="G7">
        <v>0</v>
      </c>
    </row>
    <row r="8" spans="1:15" x14ac:dyDescent="0.25">
      <c r="A8">
        <v>7</v>
      </c>
      <c r="B8">
        <v>2011</v>
      </c>
      <c r="C8">
        <v>-3.44</v>
      </c>
      <c r="D8">
        <v>-0.2</v>
      </c>
      <c r="E8">
        <v>1.788</v>
      </c>
      <c r="F8">
        <v>1.7846</v>
      </c>
      <c r="G8">
        <v>1</v>
      </c>
    </row>
    <row r="9" spans="1:15" x14ac:dyDescent="0.25">
      <c r="A9">
        <v>8</v>
      </c>
      <c r="B9">
        <v>2011</v>
      </c>
      <c r="C9">
        <v>-5.1100000000000003</v>
      </c>
      <c r="D9">
        <v>-18.45</v>
      </c>
      <c r="E9">
        <v>1.7605</v>
      </c>
      <c r="F9">
        <v>1.4358</v>
      </c>
      <c r="G9">
        <v>0</v>
      </c>
    </row>
    <row r="10" spans="1:15" x14ac:dyDescent="0.25">
      <c r="A10">
        <v>9</v>
      </c>
      <c r="B10">
        <v>2011</v>
      </c>
      <c r="C10">
        <v>-5.93</v>
      </c>
      <c r="D10">
        <v>-11.82</v>
      </c>
      <c r="E10">
        <v>1.3953</v>
      </c>
      <c r="F10">
        <v>1.2303999999999999</v>
      </c>
      <c r="G10">
        <v>0</v>
      </c>
    </row>
    <row r="11" spans="1:15" x14ac:dyDescent="0.25">
      <c r="A11">
        <v>10</v>
      </c>
      <c r="B11">
        <v>2011</v>
      </c>
      <c r="C11">
        <v>14.23</v>
      </c>
      <c r="D11">
        <v>42.71</v>
      </c>
      <c r="E11">
        <v>1.1339999999999999</v>
      </c>
      <c r="F11">
        <v>1.6184000000000001</v>
      </c>
      <c r="G11">
        <v>1</v>
      </c>
    </row>
    <row r="12" spans="1:15" x14ac:dyDescent="0.25">
      <c r="A12">
        <v>11</v>
      </c>
      <c r="B12">
        <v>2011</v>
      </c>
      <c r="C12">
        <v>2.46</v>
      </c>
      <c r="D12">
        <v>-2.59</v>
      </c>
      <c r="E12">
        <v>1.4930000000000001</v>
      </c>
      <c r="F12">
        <v>1.4543999999999999</v>
      </c>
      <c r="G12">
        <v>0</v>
      </c>
    </row>
    <row r="13" spans="1:15" x14ac:dyDescent="0.25">
      <c r="A13">
        <v>12</v>
      </c>
      <c r="B13">
        <v>2011</v>
      </c>
      <c r="C13">
        <v>1.04</v>
      </c>
      <c r="D13">
        <v>-4.87</v>
      </c>
      <c r="E13">
        <v>1.4854000000000001</v>
      </c>
      <c r="F13">
        <v>1.4131</v>
      </c>
      <c r="G13">
        <v>0</v>
      </c>
      <c r="H13" s="1">
        <f>SUM(G2:G13)</f>
        <v>6</v>
      </c>
      <c r="I13" s="7">
        <v>0</v>
      </c>
      <c r="J13">
        <f>IF(H12&lt;8,1,0)</f>
        <v>1</v>
      </c>
    </row>
    <row r="14" spans="1:15" x14ac:dyDescent="0.25">
      <c r="A14">
        <v>1</v>
      </c>
      <c r="B14">
        <v>2012</v>
      </c>
      <c r="C14">
        <v>2.96</v>
      </c>
      <c r="D14">
        <v>20.04</v>
      </c>
      <c r="E14">
        <v>1.4934000000000001</v>
      </c>
      <c r="F14">
        <v>1.7927</v>
      </c>
      <c r="G14">
        <v>1</v>
      </c>
      <c r="H14" s="1">
        <f t="shared" ref="H14:H77" si="0">SUM(G3:G14)</f>
        <v>6</v>
      </c>
      <c r="I14" s="7">
        <f>IF(H14&gt;=8,I13+1,I13)</f>
        <v>0</v>
      </c>
      <c r="J14">
        <f t="shared" ref="J14:J45" si="1">IF(H14&lt;8,J13+1,J13)</f>
        <v>2</v>
      </c>
    </row>
    <row r="15" spans="1:15" x14ac:dyDescent="0.25">
      <c r="A15">
        <v>2</v>
      </c>
      <c r="B15">
        <v>2012</v>
      </c>
      <c r="C15">
        <v>3.43</v>
      </c>
      <c r="D15">
        <v>17.25</v>
      </c>
      <c r="E15">
        <v>1.8366</v>
      </c>
      <c r="F15">
        <v>2.1535000000000002</v>
      </c>
      <c r="G15">
        <v>1</v>
      </c>
      <c r="H15" s="1">
        <f t="shared" si="0"/>
        <v>6</v>
      </c>
      <c r="I15" s="7">
        <f t="shared" ref="I15:I78" si="2">IF(H15&gt;=8,I14+1,I14)</f>
        <v>0</v>
      </c>
      <c r="J15">
        <f t="shared" si="1"/>
        <v>3</v>
      </c>
    </row>
    <row r="16" spans="1:15" x14ac:dyDescent="0.25">
      <c r="A16">
        <v>3</v>
      </c>
      <c r="B16">
        <v>2012</v>
      </c>
      <c r="C16">
        <v>2.66</v>
      </c>
      <c r="D16">
        <v>12.71</v>
      </c>
      <c r="E16">
        <v>2.2059000000000002</v>
      </c>
      <c r="F16">
        <v>2.4863</v>
      </c>
      <c r="G16">
        <v>1</v>
      </c>
      <c r="H16" s="1">
        <f t="shared" si="0"/>
        <v>6</v>
      </c>
      <c r="I16" s="7">
        <f t="shared" si="2"/>
        <v>0</v>
      </c>
      <c r="J16">
        <f t="shared" si="1"/>
        <v>4</v>
      </c>
    </row>
    <row r="17" spans="1:10" x14ac:dyDescent="0.25">
      <c r="A17">
        <v>4</v>
      </c>
      <c r="B17">
        <v>2012</v>
      </c>
      <c r="C17">
        <v>-1.38</v>
      </c>
      <c r="D17">
        <v>-7.16</v>
      </c>
      <c r="E17">
        <v>2.5628000000000002</v>
      </c>
      <c r="F17">
        <v>2.3795000000000002</v>
      </c>
      <c r="G17">
        <v>0</v>
      </c>
      <c r="H17" s="1">
        <f t="shared" si="0"/>
        <v>5</v>
      </c>
      <c r="I17" s="7">
        <f t="shared" si="2"/>
        <v>0</v>
      </c>
      <c r="J17">
        <f t="shared" si="1"/>
        <v>5</v>
      </c>
    </row>
    <row r="18" spans="1:10" x14ac:dyDescent="0.25">
      <c r="A18">
        <v>5</v>
      </c>
      <c r="B18">
        <v>2012</v>
      </c>
      <c r="C18">
        <v>-6.58</v>
      </c>
      <c r="D18">
        <v>-20.9</v>
      </c>
      <c r="E18">
        <v>2.3927999999999998</v>
      </c>
      <c r="F18">
        <v>1.8928</v>
      </c>
      <c r="G18">
        <v>0</v>
      </c>
      <c r="H18" s="1">
        <f t="shared" si="0"/>
        <v>5</v>
      </c>
      <c r="I18" s="7">
        <f t="shared" si="2"/>
        <v>0</v>
      </c>
      <c r="J18">
        <f t="shared" si="1"/>
        <v>6</v>
      </c>
    </row>
    <row r="19" spans="1:10" x14ac:dyDescent="0.25">
      <c r="A19">
        <v>6</v>
      </c>
      <c r="B19">
        <v>2012</v>
      </c>
      <c r="C19">
        <v>6.77</v>
      </c>
      <c r="D19">
        <v>19.14</v>
      </c>
      <c r="E19">
        <v>1.7442</v>
      </c>
      <c r="F19">
        <v>2.0781999999999998</v>
      </c>
      <c r="G19">
        <v>1</v>
      </c>
      <c r="H19" s="1">
        <f t="shared" si="0"/>
        <v>6</v>
      </c>
      <c r="I19" s="7">
        <f t="shared" si="2"/>
        <v>0</v>
      </c>
      <c r="J19">
        <f t="shared" si="1"/>
        <v>7</v>
      </c>
    </row>
    <row r="20" spans="1:10" x14ac:dyDescent="0.25">
      <c r="A20">
        <v>7</v>
      </c>
      <c r="B20">
        <v>2012</v>
      </c>
      <c r="C20">
        <v>0.85</v>
      </c>
      <c r="D20">
        <v>1.47</v>
      </c>
      <c r="E20">
        <v>2.0948000000000002</v>
      </c>
      <c r="F20">
        <v>2.1257000000000001</v>
      </c>
      <c r="G20">
        <v>1</v>
      </c>
      <c r="H20" s="1">
        <f t="shared" si="0"/>
        <v>6</v>
      </c>
      <c r="I20" s="7">
        <f t="shared" si="2"/>
        <v>0</v>
      </c>
      <c r="J20">
        <f t="shared" si="1"/>
        <v>8</v>
      </c>
    </row>
    <row r="21" spans="1:10" x14ac:dyDescent="0.25">
      <c r="A21">
        <v>8</v>
      </c>
      <c r="B21">
        <v>2012</v>
      </c>
      <c r="C21">
        <v>2.59</v>
      </c>
      <c r="D21">
        <v>17.239999999999998</v>
      </c>
      <c r="E21">
        <v>2.1046999999999998</v>
      </c>
      <c r="F21">
        <v>2.4676</v>
      </c>
      <c r="G21">
        <v>1</v>
      </c>
      <c r="H21" s="1">
        <f t="shared" si="0"/>
        <v>7</v>
      </c>
      <c r="I21" s="7">
        <f t="shared" si="2"/>
        <v>0</v>
      </c>
      <c r="J21">
        <f t="shared" si="1"/>
        <v>9</v>
      </c>
    </row>
    <row r="22" spans="1:10" x14ac:dyDescent="0.25">
      <c r="A22">
        <v>9</v>
      </c>
      <c r="B22">
        <v>2012</v>
      </c>
      <c r="C22">
        <v>2.62</v>
      </c>
      <c r="D22">
        <v>2.57</v>
      </c>
      <c r="E22">
        <v>2.4573999999999998</v>
      </c>
      <c r="F22">
        <v>2.5206</v>
      </c>
      <c r="G22">
        <v>0</v>
      </c>
      <c r="H22" s="1">
        <f t="shared" si="0"/>
        <v>7</v>
      </c>
      <c r="I22" s="7">
        <f t="shared" si="2"/>
        <v>0</v>
      </c>
      <c r="J22">
        <f t="shared" si="1"/>
        <v>10</v>
      </c>
    </row>
    <row r="23" spans="1:10" x14ac:dyDescent="0.25">
      <c r="A23">
        <v>10</v>
      </c>
      <c r="B23">
        <v>2012</v>
      </c>
      <c r="C23">
        <v>-2.09</v>
      </c>
      <c r="D23">
        <v>-15.27</v>
      </c>
      <c r="E23">
        <v>2.5095999999999998</v>
      </c>
      <c r="F23">
        <v>2.1263999999999998</v>
      </c>
      <c r="G23">
        <v>0</v>
      </c>
      <c r="H23" s="1">
        <f t="shared" si="0"/>
        <v>6</v>
      </c>
      <c r="I23" s="7">
        <f t="shared" si="2"/>
        <v>0</v>
      </c>
      <c r="J23">
        <f t="shared" si="1"/>
        <v>11</v>
      </c>
    </row>
    <row r="24" spans="1:10" x14ac:dyDescent="0.25">
      <c r="A24">
        <v>11</v>
      </c>
      <c r="B24">
        <v>2012</v>
      </c>
      <c r="C24">
        <v>-0.45</v>
      </c>
      <c r="D24">
        <v>-1.02</v>
      </c>
      <c r="E24">
        <v>2.2166000000000001</v>
      </c>
      <c r="F24">
        <v>2.1941999999999999</v>
      </c>
      <c r="G24">
        <v>0</v>
      </c>
      <c r="H24" s="1">
        <f t="shared" si="0"/>
        <v>6</v>
      </c>
      <c r="I24" s="7">
        <f t="shared" si="2"/>
        <v>0</v>
      </c>
      <c r="J24">
        <f t="shared" si="1"/>
        <v>12</v>
      </c>
    </row>
    <row r="25" spans="1:10" x14ac:dyDescent="0.25">
      <c r="A25">
        <v>12</v>
      </c>
      <c r="B25">
        <v>2012</v>
      </c>
      <c r="C25">
        <v>1.4</v>
      </c>
      <c r="D25">
        <v>-1.45</v>
      </c>
      <c r="E25">
        <v>2.1833999999999998</v>
      </c>
      <c r="F25">
        <v>2.1518000000000002</v>
      </c>
      <c r="G25">
        <v>0</v>
      </c>
      <c r="H25" s="1">
        <f t="shared" si="0"/>
        <v>6</v>
      </c>
      <c r="I25" s="7">
        <f t="shared" si="2"/>
        <v>0</v>
      </c>
      <c r="J25">
        <f t="shared" si="1"/>
        <v>13</v>
      </c>
    </row>
    <row r="26" spans="1:10" x14ac:dyDescent="0.25">
      <c r="A26">
        <v>1</v>
      </c>
      <c r="B26">
        <v>2013</v>
      </c>
      <c r="C26">
        <v>2.4900000000000002</v>
      </c>
      <c r="D26">
        <v>-1.54</v>
      </c>
      <c r="E26">
        <v>2.3525999999999998</v>
      </c>
      <c r="F26">
        <v>2.3163999999999998</v>
      </c>
      <c r="G26">
        <v>0</v>
      </c>
      <c r="H26" s="1">
        <f t="shared" si="0"/>
        <v>5</v>
      </c>
      <c r="I26" s="7">
        <f t="shared" si="2"/>
        <v>0</v>
      </c>
      <c r="J26">
        <f t="shared" si="1"/>
        <v>14</v>
      </c>
    </row>
    <row r="27" spans="1:10" x14ac:dyDescent="0.25">
      <c r="A27">
        <v>2</v>
      </c>
      <c r="B27">
        <v>2013</v>
      </c>
      <c r="C27">
        <v>0.23</v>
      </c>
      <c r="D27">
        <v>-2.62</v>
      </c>
      <c r="E27">
        <v>2.3925000000000001</v>
      </c>
      <c r="F27">
        <v>2.33</v>
      </c>
      <c r="G27">
        <v>0</v>
      </c>
      <c r="H27" s="1">
        <f t="shared" si="0"/>
        <v>4</v>
      </c>
      <c r="I27" s="7">
        <f t="shared" si="2"/>
        <v>0</v>
      </c>
      <c r="J27">
        <f t="shared" si="1"/>
        <v>15</v>
      </c>
    </row>
    <row r="28" spans="1:10" x14ac:dyDescent="0.25">
      <c r="A28">
        <v>3</v>
      </c>
      <c r="B28">
        <v>2013</v>
      </c>
      <c r="C28">
        <v>3.44</v>
      </c>
      <c r="D28">
        <v>7.62</v>
      </c>
      <c r="E28">
        <v>2.3542000000000001</v>
      </c>
      <c r="F28">
        <v>2.5337999999999998</v>
      </c>
      <c r="G28">
        <v>1</v>
      </c>
      <c r="H28" s="1">
        <f t="shared" si="0"/>
        <v>4</v>
      </c>
      <c r="I28" s="7">
        <f t="shared" si="2"/>
        <v>0</v>
      </c>
      <c r="J28">
        <f t="shared" si="1"/>
        <v>16</v>
      </c>
    </row>
    <row r="29" spans="1:10" x14ac:dyDescent="0.25">
      <c r="A29">
        <v>4</v>
      </c>
      <c r="B29">
        <v>2013</v>
      </c>
      <c r="C29">
        <v>2.33</v>
      </c>
      <c r="D29">
        <v>9.0500000000000007</v>
      </c>
      <c r="E29">
        <v>2.4845999999999999</v>
      </c>
      <c r="F29">
        <v>2.7097000000000002</v>
      </c>
      <c r="G29">
        <v>1</v>
      </c>
      <c r="H29" s="1">
        <f t="shared" si="0"/>
        <v>5</v>
      </c>
      <c r="I29" s="7">
        <f t="shared" si="2"/>
        <v>0</v>
      </c>
      <c r="J29">
        <f t="shared" si="1"/>
        <v>17</v>
      </c>
    </row>
    <row r="30" spans="1:10" x14ac:dyDescent="0.25">
      <c r="A30">
        <v>5</v>
      </c>
      <c r="B30">
        <v>2013</v>
      </c>
      <c r="C30">
        <v>3.29</v>
      </c>
      <c r="D30">
        <v>12.12</v>
      </c>
      <c r="E30">
        <v>2.6751999999999998</v>
      </c>
      <c r="F30">
        <v>2.9996</v>
      </c>
      <c r="G30">
        <v>1</v>
      </c>
      <c r="H30" s="1">
        <f t="shared" si="0"/>
        <v>6</v>
      </c>
      <c r="I30" s="7">
        <f t="shared" si="2"/>
        <v>0</v>
      </c>
      <c r="J30">
        <f t="shared" si="1"/>
        <v>18</v>
      </c>
    </row>
    <row r="31" spans="1:10" x14ac:dyDescent="0.25">
      <c r="A31">
        <v>6</v>
      </c>
      <c r="B31">
        <v>2013</v>
      </c>
      <c r="C31">
        <v>-1.85</v>
      </c>
      <c r="D31">
        <v>-8.57</v>
      </c>
      <c r="E31">
        <v>3.0173000000000001</v>
      </c>
      <c r="F31">
        <v>2.7589999999999999</v>
      </c>
      <c r="G31">
        <v>0</v>
      </c>
      <c r="H31" s="1">
        <f t="shared" si="0"/>
        <v>5</v>
      </c>
      <c r="I31" s="7">
        <f t="shared" si="2"/>
        <v>0</v>
      </c>
      <c r="J31">
        <f t="shared" si="1"/>
        <v>19</v>
      </c>
    </row>
    <row r="32" spans="1:10" x14ac:dyDescent="0.25">
      <c r="A32">
        <v>7</v>
      </c>
      <c r="B32">
        <v>2013</v>
      </c>
      <c r="C32">
        <v>4.53</v>
      </c>
      <c r="D32">
        <v>17.62</v>
      </c>
      <c r="E32">
        <v>2.8180000000000001</v>
      </c>
      <c r="F32">
        <v>3.3146</v>
      </c>
      <c r="G32">
        <v>1</v>
      </c>
      <c r="H32" s="1">
        <f t="shared" si="0"/>
        <v>5</v>
      </c>
      <c r="I32" s="7">
        <f t="shared" si="2"/>
        <v>0</v>
      </c>
      <c r="J32">
        <f t="shared" si="1"/>
        <v>20</v>
      </c>
    </row>
    <row r="33" spans="1:15" x14ac:dyDescent="0.25">
      <c r="A33">
        <v>8</v>
      </c>
      <c r="B33">
        <v>2013</v>
      </c>
      <c r="C33">
        <v>-4.1100000000000003</v>
      </c>
      <c r="D33">
        <v>-4.5999999999999996</v>
      </c>
      <c r="E33">
        <v>3.4157999999999999</v>
      </c>
      <c r="F33">
        <v>3.2587999999999999</v>
      </c>
      <c r="G33">
        <v>0</v>
      </c>
      <c r="H33" s="1">
        <f t="shared" si="0"/>
        <v>4</v>
      </c>
      <c r="I33" s="7">
        <f t="shared" si="2"/>
        <v>0</v>
      </c>
      <c r="J33">
        <f t="shared" si="1"/>
        <v>21</v>
      </c>
    </row>
    <row r="34" spans="1:15" x14ac:dyDescent="0.25">
      <c r="A34">
        <v>9</v>
      </c>
      <c r="B34">
        <v>2013</v>
      </c>
      <c r="C34">
        <v>2.69</v>
      </c>
      <c r="D34">
        <v>13.05</v>
      </c>
      <c r="E34">
        <v>3.3123</v>
      </c>
      <c r="F34">
        <v>3.7448000000000001</v>
      </c>
      <c r="G34">
        <v>1</v>
      </c>
      <c r="H34" s="1">
        <f t="shared" si="0"/>
        <v>5</v>
      </c>
      <c r="I34" s="7">
        <f t="shared" si="2"/>
        <v>0</v>
      </c>
      <c r="J34">
        <f t="shared" si="1"/>
        <v>22</v>
      </c>
    </row>
    <row r="35" spans="1:15" x14ac:dyDescent="0.25">
      <c r="A35">
        <v>10</v>
      </c>
      <c r="B35">
        <v>2013</v>
      </c>
      <c r="C35">
        <v>3.79</v>
      </c>
      <c r="D35">
        <v>11.36</v>
      </c>
      <c r="E35">
        <v>3.8567</v>
      </c>
      <c r="F35">
        <v>4.2949999999999999</v>
      </c>
      <c r="G35">
        <v>1</v>
      </c>
      <c r="H35" s="1">
        <f t="shared" si="0"/>
        <v>6</v>
      </c>
      <c r="I35" s="7">
        <f t="shared" si="2"/>
        <v>0</v>
      </c>
      <c r="J35">
        <f t="shared" si="1"/>
        <v>23</v>
      </c>
    </row>
    <row r="36" spans="1:15" x14ac:dyDescent="0.25">
      <c r="A36">
        <v>11</v>
      </c>
      <c r="B36">
        <v>2013</v>
      </c>
      <c r="C36">
        <v>2.71</v>
      </c>
      <c r="D36">
        <v>10.38</v>
      </c>
      <c r="E36">
        <v>4.2927999999999997</v>
      </c>
      <c r="F36">
        <v>4.7386999999999997</v>
      </c>
      <c r="G36">
        <v>1</v>
      </c>
      <c r="H36" s="1">
        <f t="shared" si="0"/>
        <v>7</v>
      </c>
      <c r="I36" s="7">
        <f t="shared" si="2"/>
        <v>0</v>
      </c>
      <c r="J36">
        <f t="shared" si="1"/>
        <v>24</v>
      </c>
    </row>
    <row r="37" spans="1:15" x14ac:dyDescent="0.25">
      <c r="A37">
        <v>12</v>
      </c>
      <c r="B37">
        <v>2013</v>
      </c>
      <c r="C37">
        <v>2.87</v>
      </c>
      <c r="D37">
        <v>9.52</v>
      </c>
      <c r="E37">
        <v>4.7093999999999996</v>
      </c>
      <c r="F37">
        <v>5.1580000000000004</v>
      </c>
      <c r="G37">
        <v>1</v>
      </c>
      <c r="H37" s="2">
        <f t="shared" si="0"/>
        <v>8</v>
      </c>
      <c r="I37" s="7">
        <f t="shared" si="2"/>
        <v>1</v>
      </c>
      <c r="J37">
        <f t="shared" si="1"/>
        <v>24</v>
      </c>
    </row>
    <row r="38" spans="1:15" x14ac:dyDescent="0.25">
      <c r="A38">
        <v>1</v>
      </c>
      <c r="B38">
        <v>2014</v>
      </c>
      <c r="C38">
        <v>-2.62</v>
      </c>
      <c r="D38">
        <v>-4.1100000000000003</v>
      </c>
      <c r="E38">
        <v>5.0380000000000003</v>
      </c>
      <c r="F38">
        <v>4.8310000000000004</v>
      </c>
      <c r="G38">
        <v>0</v>
      </c>
      <c r="H38" s="2">
        <f t="shared" si="0"/>
        <v>8</v>
      </c>
      <c r="I38" s="7">
        <f t="shared" si="2"/>
        <v>2</v>
      </c>
      <c r="J38">
        <f t="shared" si="1"/>
        <v>24</v>
      </c>
      <c r="K38" t="s">
        <v>14</v>
      </c>
      <c r="L38">
        <f>E38</f>
        <v>5.0380000000000003</v>
      </c>
      <c r="O38" s="5">
        <v>1000</v>
      </c>
    </row>
    <row r="39" spans="1:15" x14ac:dyDescent="0.25">
      <c r="A39">
        <v>2</v>
      </c>
      <c r="B39">
        <v>2014</v>
      </c>
      <c r="C39">
        <v>6.96</v>
      </c>
      <c r="D39">
        <v>23.58</v>
      </c>
      <c r="E39">
        <v>4.5105000000000004</v>
      </c>
      <c r="F39">
        <v>5.5744999999999996</v>
      </c>
      <c r="G39">
        <v>1</v>
      </c>
      <c r="H39" s="2">
        <f t="shared" si="0"/>
        <v>9</v>
      </c>
      <c r="I39" s="7">
        <f t="shared" si="2"/>
        <v>3</v>
      </c>
      <c r="J39">
        <f t="shared" si="1"/>
        <v>24</v>
      </c>
    </row>
    <row r="40" spans="1:15" x14ac:dyDescent="0.25">
      <c r="A40">
        <v>3</v>
      </c>
      <c r="B40">
        <v>2014</v>
      </c>
      <c r="C40">
        <v>1.53</v>
      </c>
      <c r="D40">
        <v>-6.32</v>
      </c>
      <c r="E40">
        <v>5.4524999999999997</v>
      </c>
      <c r="F40">
        <v>5.1079999999999997</v>
      </c>
      <c r="G40">
        <v>0</v>
      </c>
      <c r="H40" s="2">
        <f t="shared" si="0"/>
        <v>8</v>
      </c>
      <c r="I40" s="7">
        <f t="shared" si="2"/>
        <v>4</v>
      </c>
      <c r="J40">
        <f t="shared" si="1"/>
        <v>24</v>
      </c>
    </row>
    <row r="41" spans="1:15" x14ac:dyDescent="0.25">
      <c r="A41">
        <v>4</v>
      </c>
      <c r="B41">
        <v>2014</v>
      </c>
      <c r="C41">
        <v>0.03</v>
      </c>
      <c r="D41">
        <v>-7.08</v>
      </c>
      <c r="E41">
        <v>5.3849999999999998</v>
      </c>
      <c r="F41">
        <v>5.0039999999999996</v>
      </c>
      <c r="G41">
        <v>0</v>
      </c>
      <c r="H41" s="1">
        <f t="shared" si="0"/>
        <v>7</v>
      </c>
      <c r="I41" s="7">
        <f t="shared" si="2"/>
        <v>4</v>
      </c>
      <c r="J41">
        <f t="shared" si="1"/>
        <v>25</v>
      </c>
    </row>
    <row r="42" spans="1:15" x14ac:dyDescent="0.25">
      <c r="A42">
        <v>5</v>
      </c>
      <c r="B42">
        <v>2014</v>
      </c>
      <c r="C42">
        <v>2.2799999999999998</v>
      </c>
      <c r="D42">
        <v>12.49</v>
      </c>
      <c r="E42">
        <v>5.0490000000000004</v>
      </c>
      <c r="F42">
        <v>5.68</v>
      </c>
      <c r="G42">
        <v>1</v>
      </c>
      <c r="H42" s="1">
        <f t="shared" si="0"/>
        <v>7</v>
      </c>
      <c r="I42" s="7">
        <f t="shared" si="2"/>
        <v>4</v>
      </c>
      <c r="J42">
        <f t="shared" si="1"/>
        <v>26</v>
      </c>
      <c r="K42" t="s">
        <v>15</v>
      </c>
      <c r="L42">
        <f>E42</f>
        <v>5.0490000000000004</v>
      </c>
      <c r="M42">
        <f>L42-L38</f>
        <v>1.1000000000000121E-2</v>
      </c>
      <c r="N42" s="4">
        <f>M42/L38</f>
        <v>2.1834061135371416E-3</v>
      </c>
      <c r="O42" s="5">
        <f>O38+(O38*N42)</f>
        <v>1002.1834061135371</v>
      </c>
    </row>
    <row r="43" spans="1:15" x14ac:dyDescent="0.25">
      <c r="A43">
        <v>6</v>
      </c>
      <c r="B43">
        <v>2014</v>
      </c>
      <c r="C43">
        <v>1.96</v>
      </c>
      <c r="D43">
        <v>9.74</v>
      </c>
      <c r="E43">
        <v>5.6660000000000004</v>
      </c>
      <c r="F43">
        <v>6.218</v>
      </c>
      <c r="G43">
        <v>1</v>
      </c>
      <c r="H43" s="2">
        <f t="shared" si="0"/>
        <v>8</v>
      </c>
      <c r="I43" s="7">
        <f t="shared" si="2"/>
        <v>5</v>
      </c>
      <c r="J43">
        <f t="shared" si="1"/>
        <v>26</v>
      </c>
    </row>
    <row r="44" spans="1:15" x14ac:dyDescent="0.25">
      <c r="A44">
        <v>7</v>
      </c>
      <c r="B44">
        <v>2014</v>
      </c>
      <c r="C44">
        <v>-1.98</v>
      </c>
      <c r="D44">
        <v>-0.3</v>
      </c>
      <c r="E44">
        <v>6.4260000000000002</v>
      </c>
      <c r="F44">
        <v>6.407</v>
      </c>
      <c r="G44">
        <v>1</v>
      </c>
      <c r="H44" s="2">
        <f t="shared" si="0"/>
        <v>8</v>
      </c>
      <c r="I44" s="7">
        <f t="shared" si="2"/>
        <v>6</v>
      </c>
      <c r="J44">
        <f t="shared" si="1"/>
        <v>26</v>
      </c>
      <c r="K44" t="s">
        <v>14</v>
      </c>
      <c r="L44">
        <f>E44</f>
        <v>6.4260000000000002</v>
      </c>
      <c r="O44" s="5">
        <f>O42</f>
        <v>1002.1834061135371</v>
      </c>
    </row>
    <row r="45" spans="1:15" x14ac:dyDescent="0.25">
      <c r="A45">
        <v>8</v>
      </c>
      <c r="B45">
        <v>2014</v>
      </c>
      <c r="C45">
        <v>4.2699999999999996</v>
      </c>
      <c r="D45">
        <v>16.809999999999999</v>
      </c>
      <c r="E45">
        <v>6.3330000000000002</v>
      </c>
      <c r="F45">
        <v>7.3979999999999997</v>
      </c>
      <c r="G45">
        <v>1</v>
      </c>
      <c r="H45" s="2">
        <f t="shared" si="0"/>
        <v>9</v>
      </c>
      <c r="I45" s="7">
        <f t="shared" si="2"/>
        <v>7</v>
      </c>
      <c r="J45">
        <f t="shared" si="1"/>
        <v>26</v>
      </c>
    </row>
    <row r="46" spans="1:15" x14ac:dyDescent="0.25">
      <c r="A46">
        <v>9</v>
      </c>
      <c r="B46">
        <v>2014</v>
      </c>
      <c r="C46">
        <v>-1.33</v>
      </c>
      <c r="D46">
        <v>-3.58</v>
      </c>
      <c r="E46">
        <v>7.4595000000000002</v>
      </c>
      <c r="F46">
        <v>7.1929999999999996</v>
      </c>
      <c r="G46">
        <v>0</v>
      </c>
      <c r="H46" s="2">
        <f t="shared" si="0"/>
        <v>8</v>
      </c>
      <c r="I46" s="7">
        <f t="shared" si="2"/>
        <v>8</v>
      </c>
      <c r="J46">
        <f t="shared" ref="J46:J77" si="3">IF(H46&lt;8,J45+1,J45)</f>
        <v>26</v>
      </c>
    </row>
    <row r="47" spans="1:15" x14ac:dyDescent="0.25">
      <c r="A47">
        <v>10</v>
      </c>
      <c r="B47">
        <v>2014</v>
      </c>
      <c r="C47">
        <v>3.76</v>
      </c>
      <c r="D47">
        <v>11.94</v>
      </c>
      <c r="E47">
        <v>6.8484999999999996</v>
      </c>
      <c r="F47">
        <v>7.6665000000000001</v>
      </c>
      <c r="G47">
        <v>1</v>
      </c>
      <c r="H47" s="2">
        <f t="shared" si="0"/>
        <v>8</v>
      </c>
      <c r="I47" s="7">
        <f t="shared" si="2"/>
        <v>9</v>
      </c>
      <c r="J47">
        <f t="shared" si="3"/>
        <v>26</v>
      </c>
    </row>
    <row r="48" spans="1:15" x14ac:dyDescent="0.25">
      <c r="A48">
        <v>11</v>
      </c>
      <c r="B48">
        <v>2014</v>
      </c>
      <c r="C48">
        <v>2.68</v>
      </c>
      <c r="D48">
        <v>13.11</v>
      </c>
      <c r="E48">
        <v>7.7454999999999998</v>
      </c>
      <c r="F48">
        <v>8.7614999999999998</v>
      </c>
      <c r="G48">
        <v>1</v>
      </c>
      <c r="H48" s="2">
        <f t="shared" si="0"/>
        <v>8</v>
      </c>
      <c r="I48" s="7">
        <f t="shared" si="2"/>
        <v>10</v>
      </c>
      <c r="J48">
        <f t="shared" si="3"/>
        <v>26</v>
      </c>
    </row>
    <row r="49" spans="1:15" x14ac:dyDescent="0.25">
      <c r="A49">
        <v>12</v>
      </c>
      <c r="B49">
        <v>2014</v>
      </c>
      <c r="C49">
        <v>0.47</v>
      </c>
      <c r="D49">
        <v>-3.97</v>
      </c>
      <c r="E49">
        <v>8.4380000000000006</v>
      </c>
      <c r="F49">
        <v>8.1035000000000004</v>
      </c>
      <c r="G49">
        <v>0</v>
      </c>
      <c r="H49" s="1">
        <f t="shared" si="0"/>
        <v>7</v>
      </c>
      <c r="I49" s="7">
        <f t="shared" si="2"/>
        <v>10</v>
      </c>
      <c r="J49">
        <f t="shared" si="3"/>
        <v>27</v>
      </c>
    </row>
    <row r="50" spans="1:15" x14ac:dyDescent="0.25">
      <c r="A50">
        <v>1</v>
      </c>
      <c r="B50">
        <v>2015</v>
      </c>
      <c r="C50">
        <v>-2.93</v>
      </c>
      <c r="D50">
        <v>-6.18</v>
      </c>
      <c r="E50">
        <v>8.0370000000000008</v>
      </c>
      <c r="F50">
        <v>7.5410000000000004</v>
      </c>
      <c r="G50">
        <v>0</v>
      </c>
      <c r="H50" s="1">
        <f t="shared" si="0"/>
        <v>7</v>
      </c>
      <c r="I50" s="7">
        <f t="shared" si="2"/>
        <v>10</v>
      </c>
      <c r="J50">
        <f t="shared" si="3"/>
        <v>28</v>
      </c>
      <c r="K50" t="s">
        <v>14</v>
      </c>
      <c r="L50">
        <f>E50</f>
        <v>8.0370000000000008</v>
      </c>
      <c r="M50">
        <f>L50-L44</f>
        <v>1.6110000000000007</v>
      </c>
      <c r="N50" s="4">
        <f>M50/L44</f>
        <v>0.25070028011204493</v>
      </c>
      <c r="O50" s="5">
        <f>O44+(N50*O44)</f>
        <v>1253.4310667498441</v>
      </c>
    </row>
    <row r="51" spans="1:15" x14ac:dyDescent="0.25">
      <c r="A51">
        <v>2</v>
      </c>
      <c r="B51">
        <v>2015</v>
      </c>
      <c r="C51">
        <v>4.33</v>
      </c>
      <c r="D51">
        <v>19.579999999999998</v>
      </c>
      <c r="E51">
        <v>7.7394999999999996</v>
      </c>
      <c r="F51">
        <v>9.2554999999999996</v>
      </c>
      <c r="G51">
        <v>1</v>
      </c>
      <c r="H51" s="1">
        <f t="shared" si="0"/>
        <v>7</v>
      </c>
      <c r="I51" s="7">
        <f t="shared" si="2"/>
        <v>10</v>
      </c>
      <c r="J51">
        <f t="shared" si="3"/>
        <v>29</v>
      </c>
    </row>
    <row r="52" spans="1:15" x14ac:dyDescent="0.25">
      <c r="A52">
        <v>3</v>
      </c>
      <c r="B52">
        <v>2015</v>
      </c>
      <c r="C52">
        <v>-2.1800000000000002</v>
      </c>
      <c r="D52">
        <v>-9.89</v>
      </c>
      <c r="E52">
        <v>9.5039999999999996</v>
      </c>
      <c r="F52">
        <v>8.5649999999999995</v>
      </c>
      <c r="G52">
        <v>0</v>
      </c>
      <c r="H52" s="1">
        <f t="shared" si="0"/>
        <v>7</v>
      </c>
      <c r="I52" s="7">
        <f t="shared" si="2"/>
        <v>10</v>
      </c>
      <c r="J52">
        <f t="shared" si="3"/>
        <v>30</v>
      </c>
    </row>
    <row r="53" spans="1:15" x14ac:dyDescent="0.25">
      <c r="A53">
        <v>4</v>
      </c>
      <c r="B53">
        <v>2015</v>
      </c>
      <c r="C53">
        <v>1.35</v>
      </c>
      <c r="D53">
        <v>6.96</v>
      </c>
      <c r="E53">
        <v>8.4205000000000005</v>
      </c>
      <c r="F53">
        <v>9.0069999999999997</v>
      </c>
      <c r="G53">
        <v>1</v>
      </c>
      <c r="H53" s="2">
        <f t="shared" si="0"/>
        <v>8</v>
      </c>
      <c r="I53" s="7">
        <f t="shared" si="2"/>
        <v>11</v>
      </c>
      <c r="J53">
        <f t="shared" si="3"/>
        <v>30</v>
      </c>
    </row>
    <row r="54" spans="1:15" x14ac:dyDescent="0.25">
      <c r="A54">
        <v>5</v>
      </c>
      <c r="B54">
        <v>2015</v>
      </c>
      <c r="C54">
        <v>0.2</v>
      </c>
      <c r="D54">
        <v>2.2200000000000002</v>
      </c>
      <c r="E54">
        <v>9.3704999999999998</v>
      </c>
      <c r="F54">
        <v>9.5790000000000006</v>
      </c>
      <c r="G54">
        <v>1</v>
      </c>
      <c r="H54" s="2">
        <f t="shared" si="0"/>
        <v>8</v>
      </c>
      <c r="I54" s="7">
        <f t="shared" si="2"/>
        <v>12</v>
      </c>
      <c r="J54">
        <f t="shared" si="3"/>
        <v>30</v>
      </c>
      <c r="K54" t="s">
        <v>15</v>
      </c>
      <c r="L54">
        <f>E54</f>
        <v>9.3704999999999998</v>
      </c>
      <c r="O54" s="5">
        <f>O50</f>
        <v>1253.4310667498441</v>
      </c>
    </row>
    <row r="55" spans="1:15" x14ac:dyDescent="0.25">
      <c r="A55">
        <v>6</v>
      </c>
      <c r="B55">
        <v>2015</v>
      </c>
      <c r="C55">
        <v>-2.2200000000000002</v>
      </c>
      <c r="D55">
        <v>-8.4499999999999993</v>
      </c>
      <c r="E55">
        <v>9.6630000000000003</v>
      </c>
      <c r="F55">
        <v>8.8465000000000007</v>
      </c>
      <c r="G55">
        <v>0</v>
      </c>
      <c r="H55" s="1">
        <f t="shared" si="0"/>
        <v>7</v>
      </c>
      <c r="I55" s="7">
        <f t="shared" si="2"/>
        <v>12</v>
      </c>
      <c r="J55">
        <f t="shared" si="3"/>
        <v>31</v>
      </c>
    </row>
    <row r="56" spans="1:15" x14ac:dyDescent="0.25">
      <c r="A56">
        <v>7</v>
      </c>
      <c r="B56">
        <v>2015</v>
      </c>
      <c r="C56">
        <v>1.44</v>
      </c>
      <c r="D56">
        <v>11.07</v>
      </c>
      <c r="E56">
        <v>9.0280000000000005</v>
      </c>
      <c r="F56">
        <v>10.028</v>
      </c>
      <c r="G56">
        <v>1</v>
      </c>
      <c r="H56" s="1">
        <f t="shared" si="0"/>
        <v>7</v>
      </c>
      <c r="I56" s="7">
        <f t="shared" si="2"/>
        <v>12</v>
      </c>
      <c r="J56">
        <f t="shared" si="3"/>
        <v>32</v>
      </c>
      <c r="L56">
        <f>F56</f>
        <v>10.028</v>
      </c>
      <c r="M56">
        <f>L56-L54</f>
        <v>0.65750000000000064</v>
      </c>
      <c r="N56" s="4">
        <f>M56/L54</f>
        <v>7.0167013499813316E-2</v>
      </c>
      <c r="O56" s="5">
        <f>O54+(N56*O54)</f>
        <v>1341.380581331566</v>
      </c>
    </row>
    <row r="57" spans="1:15" x14ac:dyDescent="0.25">
      <c r="A57">
        <v>8</v>
      </c>
      <c r="B57">
        <v>2015</v>
      </c>
      <c r="C57">
        <v>-5.78</v>
      </c>
      <c r="D57">
        <v>-20.56</v>
      </c>
      <c r="E57">
        <v>9.9350000000000005</v>
      </c>
      <c r="F57">
        <v>7.8925000000000001</v>
      </c>
      <c r="G57">
        <v>0</v>
      </c>
      <c r="H57" s="1">
        <f t="shared" si="0"/>
        <v>6</v>
      </c>
      <c r="I57" s="7">
        <f t="shared" si="2"/>
        <v>12</v>
      </c>
      <c r="J57">
        <f t="shared" si="3"/>
        <v>33</v>
      </c>
    </row>
    <row r="58" spans="1:15" x14ac:dyDescent="0.25">
      <c r="A58">
        <v>9</v>
      </c>
      <c r="B58">
        <v>2015</v>
      </c>
      <c r="C58">
        <v>0.42</v>
      </c>
      <c r="D58">
        <v>1.03</v>
      </c>
      <c r="E58">
        <v>7.1769999999999996</v>
      </c>
      <c r="F58">
        <v>7.2515000000000001</v>
      </c>
      <c r="G58">
        <v>1</v>
      </c>
      <c r="H58" s="1">
        <f t="shared" si="0"/>
        <v>7</v>
      </c>
      <c r="I58" s="7">
        <f t="shared" si="2"/>
        <v>12</v>
      </c>
      <c r="J58">
        <f t="shared" si="3"/>
        <v>34</v>
      </c>
    </row>
    <row r="59" spans="1:15" x14ac:dyDescent="0.25">
      <c r="A59">
        <v>10</v>
      </c>
      <c r="B59">
        <v>2015</v>
      </c>
      <c r="C59">
        <v>8.2200000000000006</v>
      </c>
      <c r="D59">
        <v>35.33</v>
      </c>
      <c r="E59">
        <v>7.3529999999999998</v>
      </c>
      <c r="F59">
        <v>9.9510000000000005</v>
      </c>
      <c r="G59">
        <v>1</v>
      </c>
      <c r="H59" s="1">
        <f t="shared" si="0"/>
        <v>7</v>
      </c>
      <c r="I59" s="7">
        <f t="shared" si="2"/>
        <v>12</v>
      </c>
      <c r="J59">
        <f t="shared" si="3"/>
        <v>35</v>
      </c>
    </row>
    <row r="60" spans="1:15" x14ac:dyDescent="0.25">
      <c r="A60">
        <v>11</v>
      </c>
      <c r="B60">
        <v>2015</v>
      </c>
      <c r="C60">
        <v>-0.82</v>
      </c>
      <c r="D60">
        <v>-2.04</v>
      </c>
      <c r="E60">
        <v>10.29</v>
      </c>
      <c r="F60">
        <v>10.081</v>
      </c>
      <c r="G60">
        <v>0</v>
      </c>
      <c r="H60" s="1">
        <f t="shared" si="0"/>
        <v>6</v>
      </c>
      <c r="I60" s="7">
        <f t="shared" si="2"/>
        <v>12</v>
      </c>
      <c r="J60">
        <f t="shared" si="3"/>
        <v>36</v>
      </c>
    </row>
    <row r="61" spans="1:15" x14ac:dyDescent="0.25">
      <c r="A61">
        <v>12</v>
      </c>
      <c r="B61">
        <v>2015</v>
      </c>
      <c r="C61">
        <v>-2.65</v>
      </c>
      <c r="D61">
        <v>-8.5</v>
      </c>
      <c r="E61">
        <v>10.381</v>
      </c>
      <c r="F61">
        <v>9.4994999999999994</v>
      </c>
      <c r="G61">
        <v>0</v>
      </c>
      <c r="H61" s="1">
        <f t="shared" si="0"/>
        <v>6</v>
      </c>
      <c r="I61" s="7">
        <f t="shared" si="2"/>
        <v>12</v>
      </c>
      <c r="J61">
        <f t="shared" si="3"/>
        <v>37</v>
      </c>
    </row>
    <row r="62" spans="1:15" x14ac:dyDescent="0.25">
      <c r="A62">
        <v>1</v>
      </c>
      <c r="B62">
        <v>2016</v>
      </c>
      <c r="C62">
        <v>-3.64</v>
      </c>
      <c r="D62">
        <v>-16</v>
      </c>
      <c r="E62">
        <v>8.9194999999999993</v>
      </c>
      <c r="F62">
        <v>7.4924999999999997</v>
      </c>
      <c r="G62">
        <v>0</v>
      </c>
      <c r="H62" s="1">
        <f t="shared" si="0"/>
        <v>6</v>
      </c>
      <c r="I62" s="7">
        <f t="shared" si="2"/>
        <v>12</v>
      </c>
      <c r="J62">
        <f t="shared" si="3"/>
        <v>38</v>
      </c>
    </row>
    <row r="63" spans="1:15" x14ac:dyDescent="0.25">
      <c r="A63">
        <v>2</v>
      </c>
      <c r="B63">
        <v>2016</v>
      </c>
      <c r="C63">
        <v>-0.06</v>
      </c>
      <c r="D63">
        <v>-6.58</v>
      </c>
      <c r="E63">
        <v>7.5350000000000001</v>
      </c>
      <c r="F63">
        <v>7.0395000000000003</v>
      </c>
      <c r="G63">
        <v>0</v>
      </c>
      <c r="H63" s="1">
        <f t="shared" si="0"/>
        <v>5</v>
      </c>
      <c r="I63" s="7">
        <f t="shared" si="2"/>
        <v>12</v>
      </c>
      <c r="J63">
        <f t="shared" si="3"/>
        <v>39</v>
      </c>
    </row>
    <row r="64" spans="1:15" x14ac:dyDescent="0.25">
      <c r="A64">
        <v>3</v>
      </c>
      <c r="B64">
        <v>2016</v>
      </c>
      <c r="C64">
        <v>4.24</v>
      </c>
      <c r="D64">
        <v>10.4</v>
      </c>
      <c r="E64">
        <v>7.7140000000000004</v>
      </c>
      <c r="F64">
        <v>8.5165000000000006</v>
      </c>
      <c r="G64">
        <v>1</v>
      </c>
      <c r="H64" s="1">
        <f t="shared" si="0"/>
        <v>6</v>
      </c>
      <c r="I64" s="7">
        <f t="shared" si="2"/>
        <v>12</v>
      </c>
      <c r="J64">
        <f t="shared" si="3"/>
        <v>40</v>
      </c>
    </row>
    <row r="65" spans="1:15" x14ac:dyDescent="0.25">
      <c r="A65">
        <v>4</v>
      </c>
      <c r="B65">
        <v>2016</v>
      </c>
      <c r="C65">
        <v>-0.3</v>
      </c>
      <c r="D65">
        <v>-12.57</v>
      </c>
      <c r="E65">
        <v>8.8000000000000007</v>
      </c>
      <c r="F65">
        <v>7.694</v>
      </c>
      <c r="G65">
        <v>0</v>
      </c>
      <c r="H65" s="1">
        <f t="shared" si="0"/>
        <v>5</v>
      </c>
      <c r="I65" s="7">
        <f t="shared" si="2"/>
        <v>12</v>
      </c>
      <c r="J65">
        <f t="shared" si="3"/>
        <v>41</v>
      </c>
    </row>
    <row r="66" spans="1:15" x14ac:dyDescent="0.25">
      <c r="A66">
        <v>5</v>
      </c>
      <c r="B66">
        <v>2016</v>
      </c>
      <c r="C66">
        <v>0.89</v>
      </c>
      <c r="D66">
        <v>10.029999999999999</v>
      </c>
      <c r="E66">
        <v>7.9050000000000002</v>
      </c>
      <c r="F66">
        <v>8.6984999999999992</v>
      </c>
      <c r="G66">
        <v>1</v>
      </c>
      <c r="H66" s="1">
        <f t="shared" si="0"/>
        <v>5</v>
      </c>
      <c r="I66" s="7">
        <f t="shared" si="2"/>
        <v>12</v>
      </c>
      <c r="J66">
        <f t="shared" si="3"/>
        <v>42</v>
      </c>
    </row>
    <row r="67" spans="1:15" x14ac:dyDescent="0.25">
      <c r="A67">
        <v>6</v>
      </c>
      <c r="B67">
        <v>2016</v>
      </c>
      <c r="C67">
        <v>0.14000000000000001</v>
      </c>
      <c r="D67">
        <v>-7.87</v>
      </c>
      <c r="E67">
        <v>8.6940000000000008</v>
      </c>
      <c r="F67">
        <v>8.01</v>
      </c>
      <c r="G67">
        <v>0</v>
      </c>
      <c r="H67" s="1">
        <f t="shared" si="0"/>
        <v>5</v>
      </c>
      <c r="I67" s="7">
        <f t="shared" si="2"/>
        <v>12</v>
      </c>
      <c r="J67">
        <f t="shared" si="3"/>
        <v>43</v>
      </c>
    </row>
    <row r="68" spans="1:15" x14ac:dyDescent="0.25">
      <c r="A68">
        <v>7</v>
      </c>
      <c r="B68">
        <v>2016</v>
      </c>
      <c r="C68">
        <v>3.45</v>
      </c>
      <c r="D68">
        <v>20.86</v>
      </c>
      <c r="E68">
        <v>8.1199999999999992</v>
      </c>
      <c r="F68">
        <v>9.8140000000000001</v>
      </c>
      <c r="G68">
        <v>1</v>
      </c>
      <c r="H68" s="1">
        <f t="shared" si="0"/>
        <v>5</v>
      </c>
      <c r="I68" s="7">
        <f t="shared" si="2"/>
        <v>12</v>
      </c>
      <c r="J68">
        <f t="shared" si="3"/>
        <v>44</v>
      </c>
    </row>
    <row r="69" spans="1:15" x14ac:dyDescent="0.25">
      <c r="A69">
        <v>8</v>
      </c>
      <c r="B69">
        <v>2016</v>
      </c>
      <c r="C69">
        <v>0.2</v>
      </c>
      <c r="D69">
        <v>1.26</v>
      </c>
      <c r="E69">
        <v>9.968</v>
      </c>
      <c r="F69">
        <v>10.093999999999999</v>
      </c>
      <c r="G69">
        <v>1</v>
      </c>
      <c r="H69" s="1">
        <f t="shared" si="0"/>
        <v>6</v>
      </c>
      <c r="I69" s="7">
        <f t="shared" si="2"/>
        <v>12</v>
      </c>
      <c r="J69">
        <f t="shared" si="3"/>
        <v>45</v>
      </c>
    </row>
    <row r="70" spans="1:15" x14ac:dyDescent="0.25">
      <c r="A70">
        <v>9</v>
      </c>
      <c r="B70">
        <v>2016</v>
      </c>
      <c r="C70">
        <v>0</v>
      </c>
      <c r="D70">
        <v>5.32</v>
      </c>
      <c r="E70">
        <v>10.153</v>
      </c>
      <c r="F70">
        <v>10.694000000000001</v>
      </c>
      <c r="G70">
        <v>1</v>
      </c>
      <c r="H70" s="1">
        <f t="shared" si="0"/>
        <v>6</v>
      </c>
      <c r="I70" s="7">
        <f t="shared" si="2"/>
        <v>12</v>
      </c>
      <c r="J70">
        <f t="shared" si="3"/>
        <v>46</v>
      </c>
    </row>
    <row r="71" spans="1:15" x14ac:dyDescent="0.25">
      <c r="A71">
        <v>10</v>
      </c>
      <c r="B71">
        <v>2016</v>
      </c>
      <c r="C71">
        <v>-1.5</v>
      </c>
      <c r="D71">
        <v>-4.4000000000000004</v>
      </c>
      <c r="E71">
        <v>10.67</v>
      </c>
      <c r="F71">
        <v>10.201000000000001</v>
      </c>
      <c r="G71">
        <v>0</v>
      </c>
      <c r="H71" s="1">
        <f t="shared" si="0"/>
        <v>5</v>
      </c>
      <c r="I71" s="7">
        <f t="shared" si="2"/>
        <v>12</v>
      </c>
      <c r="J71">
        <f t="shared" si="3"/>
        <v>47</v>
      </c>
    </row>
    <row r="72" spans="1:15" x14ac:dyDescent="0.25">
      <c r="A72">
        <v>11</v>
      </c>
      <c r="B72">
        <v>2016</v>
      </c>
      <c r="C72">
        <v>4.43</v>
      </c>
      <c r="D72">
        <v>3.22</v>
      </c>
      <c r="E72">
        <v>9.9920000000000009</v>
      </c>
      <c r="F72">
        <v>10.314</v>
      </c>
      <c r="G72">
        <v>0</v>
      </c>
      <c r="H72" s="1">
        <f t="shared" si="0"/>
        <v>5</v>
      </c>
      <c r="I72" s="7">
        <f t="shared" si="2"/>
        <v>12</v>
      </c>
      <c r="J72">
        <f t="shared" si="3"/>
        <v>48</v>
      </c>
    </row>
    <row r="73" spans="1:15" x14ac:dyDescent="0.25">
      <c r="A73">
        <v>12</v>
      </c>
      <c r="B73">
        <v>2016</v>
      </c>
      <c r="C73">
        <v>2.39</v>
      </c>
      <c r="D73">
        <v>8.56</v>
      </c>
      <c r="E73">
        <v>9.7460000000000004</v>
      </c>
      <c r="F73">
        <v>10.581</v>
      </c>
      <c r="G73">
        <v>1</v>
      </c>
      <c r="H73" s="1">
        <f t="shared" si="0"/>
        <v>6</v>
      </c>
      <c r="I73" s="7">
        <f t="shared" si="2"/>
        <v>12</v>
      </c>
      <c r="J73">
        <f t="shared" si="3"/>
        <v>49</v>
      </c>
    </row>
    <row r="74" spans="1:15" x14ac:dyDescent="0.25">
      <c r="A74">
        <v>1</v>
      </c>
      <c r="B74">
        <v>2017</v>
      </c>
      <c r="C74">
        <v>1.01</v>
      </c>
      <c r="D74">
        <v>13.03</v>
      </c>
      <c r="E74">
        <v>10.836</v>
      </c>
      <c r="F74">
        <v>12.247999999999999</v>
      </c>
      <c r="G74">
        <v>1</v>
      </c>
      <c r="H74" s="1">
        <f t="shared" si="0"/>
        <v>7</v>
      </c>
      <c r="I74" s="7">
        <f t="shared" si="2"/>
        <v>12</v>
      </c>
      <c r="J74">
        <f t="shared" si="3"/>
        <v>50</v>
      </c>
    </row>
    <row r="75" spans="1:15" x14ac:dyDescent="0.25">
      <c r="A75">
        <v>2</v>
      </c>
      <c r="B75">
        <v>2017</v>
      </c>
      <c r="C75">
        <v>3.89</v>
      </c>
      <c r="D75">
        <v>11.27</v>
      </c>
      <c r="E75">
        <v>12.481</v>
      </c>
      <c r="F75">
        <v>13.888</v>
      </c>
      <c r="G75">
        <v>1</v>
      </c>
      <c r="H75" s="2">
        <f t="shared" si="0"/>
        <v>8</v>
      </c>
      <c r="I75" s="7">
        <f t="shared" si="2"/>
        <v>13</v>
      </c>
      <c r="J75">
        <f t="shared" si="3"/>
        <v>50</v>
      </c>
    </row>
    <row r="76" spans="1:15" x14ac:dyDescent="0.25">
      <c r="A76">
        <v>3</v>
      </c>
      <c r="B76">
        <v>2017</v>
      </c>
      <c r="C76">
        <v>-1.27</v>
      </c>
      <c r="D76">
        <v>2.3199999999999998</v>
      </c>
      <c r="E76">
        <v>14.337999999999999</v>
      </c>
      <c r="F76">
        <v>14.672000000000001</v>
      </c>
      <c r="G76">
        <v>1</v>
      </c>
      <c r="H76" s="2">
        <f t="shared" si="0"/>
        <v>8</v>
      </c>
      <c r="I76" s="7">
        <f t="shared" si="2"/>
        <v>14</v>
      </c>
      <c r="J76">
        <f t="shared" si="3"/>
        <v>50</v>
      </c>
      <c r="K76" t="s">
        <v>14</v>
      </c>
      <c r="L76">
        <f>E76</f>
        <v>14.337999999999999</v>
      </c>
      <c r="O76" s="5">
        <f>O56</f>
        <v>1341.380581331566</v>
      </c>
    </row>
    <row r="77" spans="1:15" x14ac:dyDescent="0.25">
      <c r="A77">
        <v>4</v>
      </c>
      <c r="B77">
        <v>2017</v>
      </c>
      <c r="C77">
        <v>1.1399999999999999</v>
      </c>
      <c r="D77">
        <v>8.3000000000000007</v>
      </c>
      <c r="E77">
        <v>14.64</v>
      </c>
      <c r="F77">
        <v>15.856</v>
      </c>
      <c r="G77">
        <v>1</v>
      </c>
      <c r="H77" s="2">
        <f t="shared" si="0"/>
        <v>9</v>
      </c>
      <c r="I77" s="7">
        <f t="shared" si="2"/>
        <v>15</v>
      </c>
      <c r="J77">
        <f t="shared" si="3"/>
        <v>50</v>
      </c>
    </row>
    <row r="78" spans="1:15" x14ac:dyDescent="0.25">
      <c r="A78">
        <v>5</v>
      </c>
      <c r="B78">
        <v>2017</v>
      </c>
      <c r="C78">
        <v>1.1599999999999999</v>
      </c>
      <c r="D78">
        <v>8.69</v>
      </c>
      <c r="E78">
        <v>16.256</v>
      </c>
      <c r="F78">
        <v>17.669</v>
      </c>
      <c r="G78">
        <v>1</v>
      </c>
      <c r="H78" s="2">
        <f t="shared" ref="H78:H127" si="4">SUM(G67:G78)</f>
        <v>9</v>
      </c>
      <c r="I78" s="7">
        <f t="shared" si="2"/>
        <v>16</v>
      </c>
      <c r="J78">
        <f t="shared" ref="J78:J109" si="5">IF(H78&lt;8,J77+1,J77)</f>
        <v>50</v>
      </c>
    </row>
    <row r="79" spans="1:15" x14ac:dyDescent="0.25">
      <c r="A79">
        <v>6</v>
      </c>
      <c r="B79">
        <v>2017</v>
      </c>
      <c r="C79">
        <v>-0.16</v>
      </c>
      <c r="D79">
        <v>-9.15</v>
      </c>
      <c r="E79">
        <v>17.88</v>
      </c>
      <c r="F79">
        <v>16.244</v>
      </c>
      <c r="G79">
        <v>0</v>
      </c>
      <c r="H79" s="2">
        <f t="shared" si="4"/>
        <v>9</v>
      </c>
      <c r="I79" s="7">
        <f t="shared" ref="I79:I127" si="6">IF(H79&gt;=8,I78+1,I78)</f>
        <v>17</v>
      </c>
      <c r="J79">
        <f t="shared" si="5"/>
        <v>50</v>
      </c>
    </row>
    <row r="80" spans="1:15" x14ac:dyDescent="0.25">
      <c r="A80">
        <v>7</v>
      </c>
      <c r="B80">
        <v>2017</v>
      </c>
      <c r="C80">
        <v>1.88</v>
      </c>
      <c r="D80">
        <v>15.73</v>
      </c>
      <c r="E80">
        <v>15.792999999999999</v>
      </c>
      <c r="F80">
        <v>18.277999999999999</v>
      </c>
      <c r="G80">
        <v>1</v>
      </c>
      <c r="H80" s="2">
        <f t="shared" si="4"/>
        <v>9</v>
      </c>
      <c r="I80" s="7">
        <f t="shared" si="6"/>
        <v>18</v>
      </c>
      <c r="J80">
        <f t="shared" si="5"/>
        <v>50</v>
      </c>
    </row>
    <row r="81" spans="1:15" x14ac:dyDescent="0.25">
      <c r="A81">
        <v>8</v>
      </c>
      <c r="B81">
        <v>2017</v>
      </c>
      <c r="C81">
        <v>7.0000000000000007E-2</v>
      </c>
      <c r="D81">
        <v>4.3499999999999996</v>
      </c>
      <c r="E81">
        <v>18.404</v>
      </c>
      <c r="F81">
        <v>19.206</v>
      </c>
      <c r="G81">
        <v>1</v>
      </c>
      <c r="H81" s="2">
        <f t="shared" si="4"/>
        <v>9</v>
      </c>
      <c r="I81" s="7">
        <f t="shared" si="6"/>
        <v>19</v>
      </c>
      <c r="J81">
        <f t="shared" si="5"/>
        <v>50</v>
      </c>
    </row>
    <row r="82" spans="1:15" x14ac:dyDescent="0.25">
      <c r="A82">
        <v>9</v>
      </c>
      <c r="B82">
        <v>2017</v>
      </c>
      <c r="C82">
        <v>1.86</v>
      </c>
      <c r="D82">
        <v>-0.98</v>
      </c>
      <c r="E82">
        <v>19.192</v>
      </c>
      <c r="F82">
        <v>19.004000000000001</v>
      </c>
      <c r="G82">
        <v>0</v>
      </c>
      <c r="H82" s="2">
        <f t="shared" si="4"/>
        <v>8</v>
      </c>
      <c r="I82" s="7">
        <f t="shared" si="6"/>
        <v>20</v>
      </c>
      <c r="J82">
        <f t="shared" si="5"/>
        <v>50</v>
      </c>
    </row>
    <row r="83" spans="1:15" x14ac:dyDescent="0.25">
      <c r="A83">
        <v>10</v>
      </c>
      <c r="B83">
        <v>2017</v>
      </c>
      <c r="C83">
        <v>1.91</v>
      </c>
      <c r="D83">
        <v>13.42</v>
      </c>
      <c r="E83">
        <v>19.056000000000001</v>
      </c>
      <c r="F83">
        <v>21.614999999999998</v>
      </c>
      <c r="G83">
        <v>1</v>
      </c>
      <c r="H83" s="2">
        <f t="shared" si="4"/>
        <v>9</v>
      </c>
      <c r="I83" s="7">
        <f t="shared" si="6"/>
        <v>21</v>
      </c>
      <c r="J83">
        <f t="shared" si="5"/>
        <v>50</v>
      </c>
    </row>
    <row r="84" spans="1:15" x14ac:dyDescent="0.25">
      <c r="A84">
        <v>11</v>
      </c>
      <c r="B84">
        <v>2017</v>
      </c>
      <c r="C84">
        <v>2.91</v>
      </c>
      <c r="D84">
        <v>5.64</v>
      </c>
      <c r="E84">
        <v>21.585999999999999</v>
      </c>
      <c r="F84">
        <v>22.803999999999998</v>
      </c>
      <c r="G84">
        <v>1</v>
      </c>
      <c r="H84" s="2">
        <f t="shared" si="4"/>
        <v>10</v>
      </c>
      <c r="I84" s="7">
        <f t="shared" si="6"/>
        <v>22</v>
      </c>
      <c r="J84">
        <f t="shared" si="5"/>
        <v>50</v>
      </c>
    </row>
    <row r="85" spans="1:15" x14ac:dyDescent="0.25">
      <c r="A85">
        <v>12</v>
      </c>
      <c r="B85">
        <v>2017</v>
      </c>
      <c r="C85">
        <v>1.41</v>
      </c>
      <c r="D85">
        <v>2.5499999999999998</v>
      </c>
      <c r="E85">
        <v>22.5</v>
      </c>
      <c r="F85">
        <v>23.074000000000002</v>
      </c>
      <c r="G85">
        <v>1</v>
      </c>
      <c r="H85" s="2">
        <f t="shared" si="4"/>
        <v>10</v>
      </c>
      <c r="I85" s="7">
        <f t="shared" si="6"/>
        <v>23</v>
      </c>
      <c r="J85">
        <f t="shared" si="5"/>
        <v>50</v>
      </c>
    </row>
    <row r="86" spans="1:15" x14ac:dyDescent="0.25">
      <c r="A86">
        <v>1</v>
      </c>
      <c r="B86">
        <v>2018</v>
      </c>
      <c r="C86">
        <v>4.88</v>
      </c>
      <c r="D86">
        <v>21.46</v>
      </c>
      <c r="E86">
        <v>24.257999999999999</v>
      </c>
      <c r="F86">
        <v>29.465</v>
      </c>
      <c r="G86">
        <v>1</v>
      </c>
      <c r="H86" s="2">
        <f t="shared" si="4"/>
        <v>10</v>
      </c>
      <c r="I86" s="7">
        <f t="shared" si="6"/>
        <v>24</v>
      </c>
      <c r="J86">
        <f t="shared" si="5"/>
        <v>50</v>
      </c>
    </row>
    <row r="87" spans="1:15" x14ac:dyDescent="0.25">
      <c r="A87">
        <v>2</v>
      </c>
      <c r="B87">
        <v>2018</v>
      </c>
      <c r="C87">
        <v>-3.53</v>
      </c>
      <c r="D87">
        <v>-3.76</v>
      </c>
      <c r="E87">
        <v>28.728000000000002</v>
      </c>
      <c r="F87">
        <v>27.649000000000001</v>
      </c>
      <c r="G87">
        <v>0</v>
      </c>
      <c r="H87" s="2">
        <f t="shared" si="4"/>
        <v>9</v>
      </c>
      <c r="I87" s="7">
        <f t="shared" si="6"/>
        <v>25</v>
      </c>
      <c r="J87">
        <f t="shared" si="5"/>
        <v>50</v>
      </c>
    </row>
    <row r="88" spans="1:15" x14ac:dyDescent="0.25">
      <c r="A88">
        <v>3</v>
      </c>
      <c r="B88">
        <v>2018</v>
      </c>
      <c r="C88">
        <v>-1.3</v>
      </c>
      <c r="D88">
        <v>-9.0500000000000007</v>
      </c>
      <c r="E88">
        <v>26.318000000000001</v>
      </c>
      <c r="F88">
        <v>23.937999999999999</v>
      </c>
      <c r="G88">
        <v>0</v>
      </c>
      <c r="H88" s="2">
        <f t="shared" si="4"/>
        <v>8</v>
      </c>
      <c r="I88" s="7">
        <f t="shared" si="6"/>
        <v>26</v>
      </c>
      <c r="J88">
        <f t="shared" si="5"/>
        <v>50</v>
      </c>
    </row>
    <row r="89" spans="1:15" x14ac:dyDescent="0.25">
      <c r="A89">
        <v>4</v>
      </c>
      <c r="B89">
        <v>2018</v>
      </c>
      <c r="C89">
        <v>2.72</v>
      </c>
      <c r="D89">
        <v>9.27</v>
      </c>
      <c r="E89">
        <v>21.812000000000001</v>
      </c>
      <c r="F89">
        <v>23.835999999999999</v>
      </c>
      <c r="G89">
        <v>1</v>
      </c>
      <c r="H89" s="2">
        <f t="shared" si="4"/>
        <v>8</v>
      </c>
      <c r="I89" s="7">
        <f t="shared" si="6"/>
        <v>27</v>
      </c>
      <c r="J89">
        <f t="shared" si="5"/>
        <v>50</v>
      </c>
    </row>
    <row r="90" spans="1:15" x14ac:dyDescent="0.25">
      <c r="A90">
        <v>5</v>
      </c>
      <c r="B90">
        <v>2018</v>
      </c>
      <c r="C90">
        <v>2.25</v>
      </c>
      <c r="D90">
        <v>13.31</v>
      </c>
      <c r="E90">
        <v>24.611999999999998</v>
      </c>
      <c r="F90">
        <v>27.888000000000002</v>
      </c>
      <c r="G90">
        <v>1</v>
      </c>
      <c r="H90" s="2">
        <f t="shared" si="4"/>
        <v>8</v>
      </c>
      <c r="I90" s="7">
        <f t="shared" si="6"/>
        <v>28</v>
      </c>
      <c r="J90">
        <f t="shared" si="5"/>
        <v>50</v>
      </c>
    </row>
    <row r="91" spans="1:15" x14ac:dyDescent="0.25">
      <c r="A91">
        <v>6</v>
      </c>
      <c r="B91">
        <v>2018</v>
      </c>
      <c r="C91">
        <v>-0.4</v>
      </c>
      <c r="D91">
        <v>-2.36</v>
      </c>
      <c r="E91">
        <v>29.186</v>
      </c>
      <c r="F91">
        <v>28.498000000000001</v>
      </c>
      <c r="G91">
        <v>0</v>
      </c>
      <c r="H91" s="2">
        <f t="shared" si="4"/>
        <v>8</v>
      </c>
      <c r="I91" s="7">
        <f t="shared" si="6"/>
        <v>29</v>
      </c>
      <c r="J91">
        <f t="shared" si="5"/>
        <v>50</v>
      </c>
    </row>
    <row r="92" spans="1:15" x14ac:dyDescent="0.25">
      <c r="A92">
        <v>7</v>
      </c>
      <c r="B92">
        <v>2018</v>
      </c>
      <c r="C92">
        <v>3.48</v>
      </c>
      <c r="D92">
        <v>5.2</v>
      </c>
      <c r="E92">
        <v>29.135999999999999</v>
      </c>
      <c r="F92">
        <v>30.652999999999999</v>
      </c>
      <c r="G92">
        <v>1</v>
      </c>
      <c r="H92" s="2">
        <f t="shared" si="4"/>
        <v>8</v>
      </c>
      <c r="I92" s="7">
        <f t="shared" si="6"/>
        <v>30</v>
      </c>
      <c r="J92">
        <f t="shared" si="5"/>
        <v>50</v>
      </c>
    </row>
    <row r="93" spans="1:15" x14ac:dyDescent="0.25">
      <c r="A93">
        <v>8</v>
      </c>
      <c r="B93">
        <v>2018</v>
      </c>
      <c r="C93">
        <v>3.36</v>
      </c>
      <c r="D93">
        <v>16.100000000000001</v>
      </c>
      <c r="E93">
        <v>31.071999999999999</v>
      </c>
      <c r="F93">
        <v>36.076999999999998</v>
      </c>
      <c r="G93">
        <v>1</v>
      </c>
      <c r="H93" s="2">
        <f t="shared" si="4"/>
        <v>8</v>
      </c>
      <c r="I93" s="7">
        <f t="shared" si="6"/>
        <v>31</v>
      </c>
      <c r="J93">
        <f t="shared" si="5"/>
        <v>50</v>
      </c>
    </row>
    <row r="94" spans="1:15" x14ac:dyDescent="0.25">
      <c r="A94">
        <v>9</v>
      </c>
      <c r="B94">
        <v>2018</v>
      </c>
      <c r="C94">
        <v>0.76</v>
      </c>
      <c r="D94">
        <v>-0.43</v>
      </c>
      <c r="E94">
        <v>35.648000000000003</v>
      </c>
      <c r="F94">
        <v>35.497999999999998</v>
      </c>
      <c r="G94">
        <v>0</v>
      </c>
      <c r="H94" s="2">
        <f t="shared" si="4"/>
        <v>8</v>
      </c>
      <c r="I94" s="7">
        <f t="shared" si="6"/>
        <v>32</v>
      </c>
      <c r="J94">
        <f t="shared" si="5"/>
        <v>50</v>
      </c>
    </row>
    <row r="95" spans="1:15" x14ac:dyDescent="0.25">
      <c r="A95">
        <v>10</v>
      </c>
      <c r="B95">
        <v>2018</v>
      </c>
      <c r="C95">
        <v>-7.23</v>
      </c>
      <c r="D95">
        <v>-27.04</v>
      </c>
      <c r="E95">
        <v>35.703000000000003</v>
      </c>
      <c r="F95">
        <v>26.052</v>
      </c>
      <c r="G95">
        <v>0</v>
      </c>
      <c r="H95" s="1">
        <f t="shared" si="4"/>
        <v>7</v>
      </c>
      <c r="I95" s="7">
        <f t="shared" si="6"/>
        <v>32</v>
      </c>
      <c r="J95">
        <f t="shared" si="5"/>
        <v>51</v>
      </c>
    </row>
    <row r="96" spans="1:15" x14ac:dyDescent="0.25">
      <c r="A96">
        <v>11</v>
      </c>
      <c r="B96">
        <v>2018</v>
      </c>
      <c r="C96">
        <v>0.77</v>
      </c>
      <c r="D96">
        <v>-6.98</v>
      </c>
      <c r="E96">
        <v>27.19</v>
      </c>
      <c r="F96">
        <v>25.294</v>
      </c>
      <c r="G96">
        <v>0</v>
      </c>
      <c r="H96" s="1">
        <f t="shared" si="4"/>
        <v>6</v>
      </c>
      <c r="I96" s="7">
        <f t="shared" si="6"/>
        <v>32</v>
      </c>
      <c r="J96">
        <f t="shared" si="5"/>
        <v>52</v>
      </c>
      <c r="K96" t="s">
        <v>15</v>
      </c>
      <c r="L96">
        <f>E96</f>
        <v>27.19</v>
      </c>
      <c r="M96">
        <f>L96-L76</f>
        <v>12.852000000000002</v>
      </c>
      <c r="N96" s="4">
        <f>M96/L76</f>
        <v>0.89635932487097247</v>
      </c>
      <c r="O96" s="5">
        <f>O76+(N96*O76)</f>
        <v>2543.7395736089611</v>
      </c>
    </row>
    <row r="97" spans="1:15" x14ac:dyDescent="0.25">
      <c r="A97">
        <v>12</v>
      </c>
      <c r="B97">
        <v>2018</v>
      </c>
      <c r="C97">
        <v>-10</v>
      </c>
      <c r="D97">
        <v>-30.41</v>
      </c>
      <c r="E97">
        <v>26.591000000000001</v>
      </c>
      <c r="F97">
        <v>18.507000000000001</v>
      </c>
      <c r="G97">
        <v>0</v>
      </c>
      <c r="H97" s="1">
        <f t="shared" si="4"/>
        <v>5</v>
      </c>
      <c r="I97" s="7">
        <f t="shared" si="6"/>
        <v>32</v>
      </c>
      <c r="J97">
        <f t="shared" si="5"/>
        <v>53</v>
      </c>
    </row>
    <row r="98" spans="1:15" x14ac:dyDescent="0.25">
      <c r="A98">
        <v>1</v>
      </c>
      <c r="B98">
        <v>2019</v>
      </c>
      <c r="C98">
        <v>7.89</v>
      </c>
      <c r="D98">
        <v>25.12</v>
      </c>
      <c r="E98">
        <v>18.771999999999998</v>
      </c>
      <c r="F98">
        <v>23.488</v>
      </c>
      <c r="G98">
        <v>1</v>
      </c>
      <c r="H98" s="1">
        <f t="shared" si="4"/>
        <v>5</v>
      </c>
      <c r="I98" s="7">
        <f t="shared" si="6"/>
        <v>32</v>
      </c>
      <c r="J98">
        <f t="shared" si="5"/>
        <v>54</v>
      </c>
    </row>
    <row r="99" spans="1:15" x14ac:dyDescent="0.25">
      <c r="A99">
        <v>2</v>
      </c>
      <c r="B99">
        <v>2019</v>
      </c>
      <c r="C99">
        <v>3.19</v>
      </c>
      <c r="D99">
        <v>9.9700000000000006</v>
      </c>
      <c r="E99">
        <v>23.189</v>
      </c>
      <c r="F99">
        <v>25.501999999999999</v>
      </c>
      <c r="G99">
        <v>1</v>
      </c>
      <c r="H99" s="1">
        <f t="shared" si="4"/>
        <v>6</v>
      </c>
      <c r="I99" s="7">
        <f t="shared" si="6"/>
        <v>32</v>
      </c>
      <c r="J99">
        <f t="shared" si="5"/>
        <v>55</v>
      </c>
    </row>
    <row r="100" spans="1:15" x14ac:dyDescent="0.25">
      <c r="A100">
        <v>3</v>
      </c>
      <c r="B100">
        <v>2019</v>
      </c>
      <c r="C100">
        <v>1.1599999999999999</v>
      </c>
      <c r="D100">
        <v>8.8699999999999992</v>
      </c>
      <c r="E100">
        <v>26.012</v>
      </c>
      <c r="F100">
        <v>28.32</v>
      </c>
      <c r="G100">
        <v>1</v>
      </c>
      <c r="H100" s="1">
        <f t="shared" si="4"/>
        <v>7</v>
      </c>
      <c r="I100" s="7">
        <f t="shared" si="6"/>
        <v>32</v>
      </c>
      <c r="J100">
        <f t="shared" si="5"/>
        <v>56</v>
      </c>
    </row>
    <row r="101" spans="1:15" x14ac:dyDescent="0.25">
      <c r="A101">
        <v>4</v>
      </c>
      <c r="B101">
        <v>2019</v>
      </c>
      <c r="C101">
        <v>2.86</v>
      </c>
      <c r="D101">
        <v>12.23</v>
      </c>
      <c r="E101">
        <v>29.434000000000001</v>
      </c>
      <c r="F101">
        <v>33.033999999999999</v>
      </c>
      <c r="G101">
        <v>1</v>
      </c>
      <c r="H101" s="1">
        <f t="shared" si="4"/>
        <v>7</v>
      </c>
      <c r="I101" s="7">
        <f t="shared" si="6"/>
        <v>32</v>
      </c>
      <c r="J101">
        <f t="shared" si="5"/>
        <v>57</v>
      </c>
    </row>
    <row r="102" spans="1:15" x14ac:dyDescent="0.25">
      <c r="A102">
        <v>5</v>
      </c>
      <c r="B102">
        <v>2019</v>
      </c>
      <c r="C102">
        <v>-5.67</v>
      </c>
      <c r="D102">
        <v>-23.14</v>
      </c>
      <c r="E102">
        <v>32.654000000000003</v>
      </c>
      <c r="F102">
        <v>25.100999999999999</v>
      </c>
      <c r="G102">
        <v>0</v>
      </c>
      <c r="H102" s="1">
        <f t="shared" si="4"/>
        <v>6</v>
      </c>
      <c r="I102" s="7">
        <f t="shared" si="6"/>
        <v>32</v>
      </c>
      <c r="J102">
        <f t="shared" si="5"/>
        <v>58</v>
      </c>
    </row>
    <row r="103" spans="1:15" x14ac:dyDescent="0.25">
      <c r="A103">
        <v>6</v>
      </c>
      <c r="B103">
        <v>2019</v>
      </c>
      <c r="C103">
        <v>7.23</v>
      </c>
      <c r="D103">
        <v>31.39</v>
      </c>
      <c r="E103">
        <v>23.497</v>
      </c>
      <c r="F103">
        <v>30.873999999999999</v>
      </c>
      <c r="G103">
        <v>1</v>
      </c>
      <c r="H103" s="1">
        <f t="shared" si="4"/>
        <v>7</v>
      </c>
      <c r="I103" s="7">
        <f t="shared" si="6"/>
        <v>32</v>
      </c>
      <c r="J103">
        <f t="shared" si="5"/>
        <v>59</v>
      </c>
    </row>
    <row r="104" spans="1:15" x14ac:dyDescent="0.25">
      <c r="A104">
        <v>7</v>
      </c>
      <c r="B104">
        <v>2019</v>
      </c>
      <c r="C104">
        <v>0.6</v>
      </c>
      <c r="D104">
        <v>2.13</v>
      </c>
      <c r="E104">
        <v>32.103999999999999</v>
      </c>
      <c r="F104">
        <v>32.787999999999997</v>
      </c>
      <c r="G104">
        <v>1</v>
      </c>
      <c r="H104" s="1">
        <f t="shared" si="4"/>
        <v>7</v>
      </c>
      <c r="I104" s="7">
        <f t="shared" si="6"/>
        <v>32</v>
      </c>
      <c r="J104">
        <f t="shared" si="5"/>
        <v>60</v>
      </c>
    </row>
    <row r="105" spans="1:15" x14ac:dyDescent="0.25">
      <c r="A105">
        <v>8</v>
      </c>
      <c r="B105">
        <v>2019</v>
      </c>
      <c r="C105">
        <v>-0.81</v>
      </c>
      <c r="D105">
        <v>-6.48</v>
      </c>
      <c r="E105">
        <v>32.328000000000003</v>
      </c>
      <c r="F105">
        <v>30.234000000000002</v>
      </c>
      <c r="G105">
        <v>0</v>
      </c>
      <c r="H105" s="1">
        <f t="shared" si="4"/>
        <v>6</v>
      </c>
      <c r="I105" s="7">
        <f t="shared" si="6"/>
        <v>32</v>
      </c>
      <c r="J105">
        <f t="shared" si="5"/>
        <v>61</v>
      </c>
    </row>
    <row r="106" spans="1:15" x14ac:dyDescent="0.25">
      <c r="A106">
        <v>9</v>
      </c>
      <c r="B106">
        <v>2019</v>
      </c>
      <c r="C106">
        <v>2.54</v>
      </c>
      <c r="D106">
        <v>4.93</v>
      </c>
      <c r="E106">
        <v>29.353999999999999</v>
      </c>
      <c r="F106">
        <v>30.803999999999998</v>
      </c>
      <c r="G106">
        <v>1</v>
      </c>
      <c r="H106" s="1">
        <f t="shared" si="4"/>
        <v>7</v>
      </c>
      <c r="I106" s="7">
        <f t="shared" si="6"/>
        <v>32</v>
      </c>
      <c r="J106">
        <f t="shared" si="5"/>
        <v>62</v>
      </c>
    </row>
    <row r="107" spans="1:15" x14ac:dyDescent="0.25">
      <c r="A107">
        <v>10</v>
      </c>
      <c r="B107">
        <v>2019</v>
      </c>
      <c r="C107">
        <v>3.43</v>
      </c>
      <c r="D107">
        <v>15.21</v>
      </c>
      <c r="E107">
        <v>30.06</v>
      </c>
      <c r="F107">
        <v>34.633000000000003</v>
      </c>
      <c r="G107">
        <v>1</v>
      </c>
      <c r="H107" s="2">
        <f t="shared" si="4"/>
        <v>8</v>
      </c>
      <c r="I107" s="7">
        <f t="shared" si="6"/>
        <v>33</v>
      </c>
      <c r="J107">
        <f t="shared" si="5"/>
        <v>62</v>
      </c>
    </row>
    <row r="108" spans="1:15" x14ac:dyDescent="0.25">
      <c r="A108">
        <v>11</v>
      </c>
      <c r="B108">
        <v>2019</v>
      </c>
      <c r="C108">
        <v>2.66</v>
      </c>
      <c r="D108">
        <v>9.23</v>
      </c>
      <c r="E108">
        <v>35.572000000000003</v>
      </c>
      <c r="F108">
        <v>38.856000000000002</v>
      </c>
      <c r="G108">
        <v>1</v>
      </c>
      <c r="H108" s="2">
        <f t="shared" si="4"/>
        <v>9</v>
      </c>
      <c r="I108" s="7">
        <f t="shared" si="6"/>
        <v>34</v>
      </c>
      <c r="J108">
        <f t="shared" si="5"/>
        <v>62</v>
      </c>
      <c r="K108" t="s">
        <v>14</v>
      </c>
      <c r="L108">
        <f>E108</f>
        <v>35.572000000000003</v>
      </c>
      <c r="O108" s="5">
        <f>O96</f>
        <v>2543.7395736089611</v>
      </c>
    </row>
    <row r="109" spans="1:15" x14ac:dyDescent="0.25">
      <c r="A109">
        <v>12</v>
      </c>
      <c r="B109">
        <v>2019</v>
      </c>
      <c r="C109">
        <v>3.78</v>
      </c>
      <c r="D109">
        <v>15.07</v>
      </c>
      <c r="E109">
        <v>37.606999999999999</v>
      </c>
      <c r="F109">
        <v>43.274999999999999</v>
      </c>
      <c r="G109">
        <v>1</v>
      </c>
      <c r="H109" s="2">
        <f t="shared" si="4"/>
        <v>10</v>
      </c>
      <c r="I109" s="7">
        <f t="shared" si="6"/>
        <v>35</v>
      </c>
      <c r="J109">
        <f t="shared" si="5"/>
        <v>62</v>
      </c>
    </row>
    <row r="110" spans="1:15" x14ac:dyDescent="0.25">
      <c r="A110">
        <v>1</v>
      </c>
      <c r="B110">
        <v>2020</v>
      </c>
      <c r="C110">
        <v>-0.98</v>
      </c>
      <c r="D110">
        <v>3.08</v>
      </c>
      <c r="E110">
        <v>45.42</v>
      </c>
      <c r="F110">
        <v>46.82</v>
      </c>
      <c r="G110">
        <v>1</v>
      </c>
      <c r="H110" s="2">
        <f t="shared" si="4"/>
        <v>10</v>
      </c>
      <c r="I110" s="7">
        <f t="shared" si="6"/>
        <v>36</v>
      </c>
      <c r="J110">
        <f t="shared" ref="J110:J127" si="7">IF(H110&lt;8,J109+1,J109)</f>
        <v>62</v>
      </c>
    </row>
    <row r="111" spans="1:15" x14ac:dyDescent="0.25">
      <c r="A111">
        <v>2</v>
      </c>
      <c r="B111">
        <v>2020</v>
      </c>
      <c r="C111">
        <v>-8.6</v>
      </c>
      <c r="D111">
        <v>-21.39</v>
      </c>
      <c r="E111">
        <v>48.97</v>
      </c>
      <c r="F111">
        <v>38.5</v>
      </c>
      <c r="G111">
        <v>0</v>
      </c>
      <c r="H111" s="2">
        <f t="shared" si="4"/>
        <v>9</v>
      </c>
      <c r="I111" s="7">
        <f t="shared" si="6"/>
        <v>37</v>
      </c>
      <c r="J111">
        <f t="shared" si="7"/>
        <v>62</v>
      </c>
    </row>
    <row r="112" spans="1:15" x14ac:dyDescent="0.25">
      <c r="A112">
        <v>3</v>
      </c>
      <c r="B112">
        <v>2020</v>
      </c>
      <c r="C112">
        <v>-16.12</v>
      </c>
      <c r="D112">
        <v>-45.57</v>
      </c>
      <c r="E112">
        <v>43.755000000000003</v>
      </c>
      <c r="F112">
        <v>23.82</v>
      </c>
      <c r="G112">
        <v>0</v>
      </c>
      <c r="H112" s="2">
        <f t="shared" si="4"/>
        <v>8</v>
      </c>
      <c r="I112" s="7">
        <f t="shared" si="6"/>
        <v>38</v>
      </c>
      <c r="J112">
        <f t="shared" si="7"/>
        <v>62</v>
      </c>
    </row>
    <row r="113" spans="1:15" x14ac:dyDescent="0.25">
      <c r="A113">
        <v>4</v>
      </c>
      <c r="B113">
        <v>2020</v>
      </c>
      <c r="C113">
        <v>18.010000000000002</v>
      </c>
      <c r="D113">
        <v>67.19</v>
      </c>
      <c r="E113">
        <v>20.864999999999998</v>
      </c>
      <c r="F113">
        <v>34.884999999999998</v>
      </c>
      <c r="G113">
        <v>1</v>
      </c>
      <c r="H113" s="2">
        <f t="shared" si="4"/>
        <v>8</v>
      </c>
      <c r="I113" s="7">
        <f t="shared" si="6"/>
        <v>39</v>
      </c>
      <c r="J113">
        <f t="shared" si="7"/>
        <v>62</v>
      </c>
    </row>
    <row r="114" spans="1:15" x14ac:dyDescent="0.25">
      <c r="A114">
        <v>5</v>
      </c>
      <c r="B114">
        <v>2020</v>
      </c>
      <c r="C114">
        <v>7.6</v>
      </c>
      <c r="D114">
        <v>30.32</v>
      </c>
      <c r="E114">
        <v>31.754999999999999</v>
      </c>
      <c r="F114">
        <v>41.384999999999998</v>
      </c>
      <c r="G114">
        <v>1</v>
      </c>
      <c r="H114" s="2">
        <f t="shared" si="4"/>
        <v>9</v>
      </c>
      <c r="I114" s="7">
        <f t="shared" si="6"/>
        <v>40</v>
      </c>
      <c r="J114">
        <f t="shared" si="7"/>
        <v>62</v>
      </c>
    </row>
    <row r="115" spans="1:15" x14ac:dyDescent="0.25">
      <c r="A115">
        <v>6</v>
      </c>
      <c r="B115">
        <v>2020</v>
      </c>
      <c r="C115">
        <v>1.36</v>
      </c>
      <c r="D115">
        <v>16.54</v>
      </c>
      <c r="E115">
        <v>41.895000000000003</v>
      </c>
      <c r="F115">
        <v>48.825000000000003</v>
      </c>
      <c r="G115">
        <v>1</v>
      </c>
      <c r="H115" s="2">
        <f t="shared" si="4"/>
        <v>9</v>
      </c>
      <c r="I115" s="7">
        <f t="shared" si="6"/>
        <v>41</v>
      </c>
      <c r="J115">
        <f t="shared" si="7"/>
        <v>62</v>
      </c>
    </row>
    <row r="116" spans="1:15" x14ac:dyDescent="0.25">
      <c r="A116">
        <v>7</v>
      </c>
      <c r="B116">
        <v>2020</v>
      </c>
      <c r="C116">
        <v>5.15</v>
      </c>
      <c r="D116">
        <v>18.03</v>
      </c>
      <c r="E116">
        <v>50.57</v>
      </c>
      <c r="F116">
        <v>59.69</v>
      </c>
      <c r="G116">
        <v>1</v>
      </c>
      <c r="H116" s="2">
        <f t="shared" si="4"/>
        <v>9</v>
      </c>
      <c r="I116" s="7">
        <f t="shared" si="6"/>
        <v>42</v>
      </c>
      <c r="J116">
        <f t="shared" si="7"/>
        <v>62</v>
      </c>
    </row>
    <row r="117" spans="1:15" x14ac:dyDescent="0.25">
      <c r="A117">
        <v>8</v>
      </c>
      <c r="B117">
        <v>2020</v>
      </c>
      <c r="C117">
        <v>6.24</v>
      </c>
      <c r="D117">
        <v>30.3</v>
      </c>
      <c r="E117">
        <v>61.914999999999999</v>
      </c>
      <c r="F117">
        <v>80.680000000000007</v>
      </c>
      <c r="G117">
        <v>1</v>
      </c>
      <c r="H117" s="2">
        <f t="shared" si="4"/>
        <v>10</v>
      </c>
      <c r="I117" s="7">
        <f t="shared" si="6"/>
        <v>43</v>
      </c>
      <c r="J117">
        <f t="shared" si="7"/>
        <v>62</v>
      </c>
    </row>
    <row r="118" spans="1:15" x14ac:dyDescent="0.25">
      <c r="A118">
        <v>9</v>
      </c>
      <c r="B118">
        <v>2020</v>
      </c>
      <c r="C118">
        <v>-4.6500000000000004</v>
      </c>
      <c r="D118">
        <v>-22.89</v>
      </c>
      <c r="E118">
        <v>84.87</v>
      </c>
      <c r="F118">
        <v>65.45</v>
      </c>
      <c r="G118">
        <v>0</v>
      </c>
      <c r="H118" s="2">
        <f t="shared" si="4"/>
        <v>9</v>
      </c>
      <c r="I118" s="7">
        <f t="shared" si="6"/>
        <v>44</v>
      </c>
      <c r="J118">
        <f t="shared" si="7"/>
        <v>62</v>
      </c>
    </row>
    <row r="119" spans="1:15" x14ac:dyDescent="0.25">
      <c r="A119">
        <v>10</v>
      </c>
      <c r="B119">
        <v>2020</v>
      </c>
      <c r="C119">
        <v>-3.12</v>
      </c>
      <c r="D119">
        <v>-14.29</v>
      </c>
      <c r="E119">
        <v>68.515000000000001</v>
      </c>
      <c r="F119">
        <v>58.725000000000001</v>
      </c>
      <c r="G119">
        <v>0</v>
      </c>
      <c r="H119" s="2">
        <f t="shared" si="4"/>
        <v>8</v>
      </c>
      <c r="I119" s="7">
        <f t="shared" si="6"/>
        <v>45</v>
      </c>
      <c r="J119">
        <f t="shared" si="7"/>
        <v>62</v>
      </c>
    </row>
    <row r="120" spans="1:15" x14ac:dyDescent="0.25">
      <c r="A120">
        <v>11</v>
      </c>
      <c r="B120">
        <v>2020</v>
      </c>
      <c r="C120">
        <v>9.64</v>
      </c>
      <c r="D120">
        <v>34.49</v>
      </c>
      <c r="E120">
        <v>58.744999999999997</v>
      </c>
      <c r="F120">
        <v>79.010000000000005</v>
      </c>
      <c r="G120">
        <v>1</v>
      </c>
      <c r="H120" s="2">
        <f t="shared" si="4"/>
        <v>8</v>
      </c>
      <c r="I120" s="7">
        <f t="shared" si="6"/>
        <v>46</v>
      </c>
      <c r="J120">
        <f t="shared" si="7"/>
        <v>62</v>
      </c>
    </row>
    <row r="121" spans="1:15" x14ac:dyDescent="0.25">
      <c r="A121">
        <v>12</v>
      </c>
      <c r="B121">
        <v>2020</v>
      </c>
      <c r="C121">
        <v>2.58</v>
      </c>
      <c r="D121">
        <v>10.69</v>
      </c>
      <c r="E121">
        <v>82.114999999999995</v>
      </c>
      <c r="F121">
        <v>90.9</v>
      </c>
      <c r="G121">
        <v>1</v>
      </c>
      <c r="H121" s="2">
        <f t="shared" si="4"/>
        <v>8</v>
      </c>
      <c r="I121" s="7">
        <f t="shared" si="6"/>
        <v>47</v>
      </c>
      <c r="J121">
        <f t="shared" si="7"/>
        <v>62</v>
      </c>
    </row>
    <row r="122" spans="1:15" x14ac:dyDescent="0.25">
      <c r="A122">
        <v>1</v>
      </c>
      <c r="B122">
        <v>2021</v>
      </c>
      <c r="C122">
        <v>0.34</v>
      </c>
      <c r="D122">
        <v>4.07</v>
      </c>
      <c r="E122">
        <v>86.924999999999997</v>
      </c>
      <c r="F122">
        <v>90.47</v>
      </c>
      <c r="G122">
        <v>1</v>
      </c>
      <c r="H122" s="2">
        <f t="shared" si="4"/>
        <v>8</v>
      </c>
      <c r="I122" s="7">
        <f t="shared" si="6"/>
        <v>48</v>
      </c>
      <c r="J122">
        <f t="shared" si="7"/>
        <v>62</v>
      </c>
    </row>
    <row r="123" spans="1:15" x14ac:dyDescent="0.25">
      <c r="A123">
        <v>2</v>
      </c>
      <c r="B123">
        <v>2021</v>
      </c>
      <c r="C123">
        <v>1.0900000000000001</v>
      </c>
      <c r="D123">
        <v>-8.14</v>
      </c>
      <c r="E123">
        <v>97.12</v>
      </c>
      <c r="F123">
        <v>89.22</v>
      </c>
      <c r="G123">
        <v>0</v>
      </c>
      <c r="H123" s="2">
        <f t="shared" si="4"/>
        <v>8</v>
      </c>
      <c r="I123" s="7">
        <f t="shared" si="6"/>
        <v>49</v>
      </c>
      <c r="J123">
        <f t="shared" si="7"/>
        <v>62</v>
      </c>
    </row>
    <row r="124" spans="1:15" x14ac:dyDescent="0.25">
      <c r="A124">
        <v>3</v>
      </c>
      <c r="B124">
        <v>2021</v>
      </c>
      <c r="C124">
        <v>1.73</v>
      </c>
      <c r="D124">
        <v>-5.92</v>
      </c>
      <c r="E124">
        <v>97</v>
      </c>
      <c r="F124">
        <v>91.26</v>
      </c>
      <c r="G124">
        <v>0</v>
      </c>
      <c r="H124" s="2">
        <f t="shared" si="4"/>
        <v>8</v>
      </c>
      <c r="I124" s="7">
        <f t="shared" si="6"/>
        <v>50</v>
      </c>
      <c r="J124">
        <f t="shared" si="7"/>
        <v>62</v>
      </c>
    </row>
    <row r="125" spans="1:15" x14ac:dyDescent="0.25">
      <c r="A125">
        <v>4</v>
      </c>
      <c r="B125">
        <v>2021</v>
      </c>
      <c r="C125">
        <v>4.16</v>
      </c>
      <c r="D125">
        <v>12.26</v>
      </c>
      <c r="E125">
        <v>95.9</v>
      </c>
      <c r="F125">
        <v>107.66</v>
      </c>
      <c r="G125">
        <v>1</v>
      </c>
      <c r="H125" s="2">
        <f t="shared" si="4"/>
        <v>8</v>
      </c>
      <c r="I125" s="7">
        <f t="shared" si="6"/>
        <v>51</v>
      </c>
      <c r="J125">
        <f t="shared" si="7"/>
        <v>62</v>
      </c>
    </row>
    <row r="126" spans="1:15" x14ac:dyDescent="0.25">
      <c r="A126">
        <v>5</v>
      </c>
      <c r="B126">
        <v>2021</v>
      </c>
      <c r="C126">
        <v>0.43</v>
      </c>
      <c r="D126">
        <v>-3.13</v>
      </c>
      <c r="E126">
        <v>105.9</v>
      </c>
      <c r="F126">
        <v>102.59</v>
      </c>
      <c r="G126">
        <v>0</v>
      </c>
      <c r="H126" s="1">
        <f t="shared" si="4"/>
        <v>7</v>
      </c>
      <c r="I126" s="7">
        <f t="shared" si="6"/>
        <v>51</v>
      </c>
      <c r="J126">
        <f t="shared" si="7"/>
        <v>63</v>
      </c>
    </row>
    <row r="127" spans="1:15" x14ac:dyDescent="0.25">
      <c r="A127">
        <v>6</v>
      </c>
      <c r="B127">
        <v>2021</v>
      </c>
      <c r="C127">
        <v>1.99</v>
      </c>
      <c r="D127">
        <v>20.58</v>
      </c>
      <c r="E127">
        <v>101.59</v>
      </c>
      <c r="F127">
        <v>122.5</v>
      </c>
      <c r="G127">
        <v>1</v>
      </c>
      <c r="H127" s="1">
        <f t="shared" si="4"/>
        <v>7</v>
      </c>
      <c r="I127" s="7">
        <f t="shared" si="6"/>
        <v>51</v>
      </c>
      <c r="J127">
        <f t="shared" si="7"/>
        <v>64</v>
      </c>
      <c r="K127" t="s">
        <v>15</v>
      </c>
      <c r="L127">
        <f>E127</f>
        <v>101.59</v>
      </c>
      <c r="M127">
        <f>L127-L108</f>
        <v>66.018000000000001</v>
      </c>
      <c r="N127">
        <f>M127/L108</f>
        <v>1.8558978972225344</v>
      </c>
      <c r="O127" s="5">
        <f>O108+(N127*O108)</f>
        <v>7264.6604993515784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9123-5CCB-455A-AF8A-A59BBCB524A2}">
  <dimension ref="A1:O127"/>
  <sheetViews>
    <sheetView topLeftCell="C1" workbookViewId="0">
      <pane ySplit="1" topLeftCell="A95" activePane="bottomLeft" state="frozen"/>
      <selection pane="bottomLeft" activeCell="O119" sqref="O119"/>
    </sheetView>
  </sheetViews>
  <sheetFormatPr defaultRowHeight="15" x14ac:dyDescent="0.25"/>
  <cols>
    <col min="1" max="1" width="12.85546875" bestFit="1" customWidth="1"/>
    <col min="2" max="2" width="25.5703125" bestFit="1" customWidth="1"/>
    <col min="3" max="3" width="26.85546875" bestFit="1" customWidth="1"/>
    <col min="4" max="4" width="28.85546875" bestFit="1" customWidth="1"/>
    <col min="5" max="6" width="28.42578125" bestFit="1" customWidth="1"/>
    <col min="7" max="7" width="14.42578125" bestFit="1" customWidth="1"/>
    <col min="8" max="8" width="14.42578125" customWidth="1"/>
    <col min="9" max="9" width="24.42578125" bestFit="1" customWidth="1"/>
    <col min="10" max="10" width="24.7109375" bestFit="1" customWidth="1"/>
    <col min="12" max="12" width="6.5703125" style="12" bestFit="1" customWidth="1"/>
    <col min="13" max="13" width="9" bestFit="1" customWidth="1"/>
    <col min="14" max="14" width="13.85546875" style="4" bestFit="1" customWidth="1"/>
    <col min="15" max="15" width="10.140625" style="5" bestFit="1" customWidth="1"/>
  </cols>
  <sheetData>
    <row r="1" spans="1:15" x14ac:dyDescent="0.25">
      <c r="A1" t="s">
        <v>1</v>
      </c>
      <c r="B1" t="s">
        <v>2</v>
      </c>
      <c r="C1" t="s">
        <v>9</v>
      </c>
      <c r="D1" t="s">
        <v>20</v>
      </c>
      <c r="E1" t="s">
        <v>3</v>
      </c>
      <c r="F1" t="s">
        <v>4</v>
      </c>
      <c r="G1" s="3" t="s">
        <v>21</v>
      </c>
      <c r="H1" s="3" t="s">
        <v>6</v>
      </c>
      <c r="I1" s="8" t="s">
        <v>7</v>
      </c>
      <c r="J1" s="3" t="s">
        <v>8</v>
      </c>
      <c r="L1" s="11" t="s">
        <v>0</v>
      </c>
      <c r="M1" s="3" t="s">
        <v>16</v>
      </c>
      <c r="N1" s="9" t="s">
        <v>17</v>
      </c>
      <c r="O1" s="6" t="s">
        <v>18</v>
      </c>
    </row>
    <row r="2" spans="1:15" x14ac:dyDescent="0.25">
      <c r="A2">
        <v>1</v>
      </c>
      <c r="B2">
        <v>2011</v>
      </c>
      <c r="C2">
        <v>1.24</v>
      </c>
      <c r="D2">
        <v>5.97</v>
      </c>
      <c r="E2">
        <v>4.9057000000000004</v>
      </c>
      <c r="F2">
        <v>5.1989000000000001</v>
      </c>
      <c r="G2">
        <v>1</v>
      </c>
    </row>
    <row r="3" spans="1:15" x14ac:dyDescent="0.25">
      <c r="A3">
        <v>2</v>
      </c>
      <c r="B3">
        <v>2011</v>
      </c>
      <c r="C3">
        <v>1.85</v>
      </c>
      <c r="D3">
        <v>5.69</v>
      </c>
      <c r="E3">
        <v>5.3958000000000004</v>
      </c>
      <c r="F3">
        <v>5.7030000000000003</v>
      </c>
      <c r="G3">
        <v>1</v>
      </c>
    </row>
    <row r="4" spans="1:15" x14ac:dyDescent="0.25">
      <c r="A4">
        <v>3</v>
      </c>
      <c r="B4">
        <v>2011</v>
      </c>
      <c r="C4">
        <v>1.7</v>
      </c>
      <c r="D4">
        <v>6.41</v>
      </c>
      <c r="E4">
        <v>5.4522000000000004</v>
      </c>
      <c r="F4">
        <v>5.8018999999999998</v>
      </c>
      <c r="G4">
        <v>1</v>
      </c>
    </row>
    <row r="5" spans="1:15" x14ac:dyDescent="0.25">
      <c r="A5">
        <v>4</v>
      </c>
      <c r="B5">
        <v>2011</v>
      </c>
      <c r="C5">
        <v>2.4700000000000002</v>
      </c>
      <c r="D5">
        <v>11.36</v>
      </c>
      <c r="E5">
        <v>5.8708</v>
      </c>
      <c r="F5">
        <v>6.5382999999999996</v>
      </c>
      <c r="G5">
        <v>1</v>
      </c>
    </row>
    <row r="6" spans="1:15" x14ac:dyDescent="0.25">
      <c r="A6">
        <v>5</v>
      </c>
      <c r="B6">
        <v>2011</v>
      </c>
      <c r="C6">
        <v>-0.97</v>
      </c>
      <c r="D6">
        <v>-4.88</v>
      </c>
      <c r="E6">
        <v>6.5143000000000004</v>
      </c>
      <c r="F6">
        <v>6.1966000000000001</v>
      </c>
      <c r="G6">
        <v>0</v>
      </c>
    </row>
    <row r="7" spans="1:15" x14ac:dyDescent="0.25">
      <c r="A7">
        <v>6</v>
      </c>
      <c r="B7">
        <v>2011</v>
      </c>
      <c r="C7">
        <v>0.53</v>
      </c>
      <c r="D7">
        <v>2.77</v>
      </c>
      <c r="E7">
        <v>5.7899000000000003</v>
      </c>
      <c r="F7">
        <v>5.9508000000000001</v>
      </c>
      <c r="G7">
        <v>1</v>
      </c>
    </row>
    <row r="8" spans="1:15" x14ac:dyDescent="0.25">
      <c r="A8">
        <v>7</v>
      </c>
      <c r="B8">
        <v>2011</v>
      </c>
      <c r="C8">
        <v>-3.44</v>
      </c>
      <c r="D8">
        <v>-10.18</v>
      </c>
      <c r="E8">
        <v>6.2024999999999997</v>
      </c>
      <c r="F8">
        <v>5.5716000000000001</v>
      </c>
      <c r="G8">
        <v>0</v>
      </c>
    </row>
    <row r="9" spans="1:15" x14ac:dyDescent="0.25">
      <c r="A9">
        <v>8</v>
      </c>
      <c r="B9">
        <v>2011</v>
      </c>
      <c r="C9">
        <v>-5.1100000000000003</v>
      </c>
      <c r="D9">
        <v>-15.34</v>
      </c>
      <c r="E9">
        <v>5.5471000000000004</v>
      </c>
      <c r="F9">
        <v>4.6966000000000001</v>
      </c>
      <c r="G9">
        <v>0</v>
      </c>
    </row>
    <row r="10" spans="1:15" x14ac:dyDescent="0.25">
      <c r="A10">
        <v>9</v>
      </c>
      <c r="B10">
        <v>2011</v>
      </c>
      <c r="C10">
        <v>-5.93</v>
      </c>
      <c r="D10">
        <v>-15.67</v>
      </c>
      <c r="E10">
        <v>4.5430999999999999</v>
      </c>
      <c r="F10">
        <v>3.8311999999999999</v>
      </c>
      <c r="G10">
        <v>0</v>
      </c>
    </row>
    <row r="11" spans="1:15" x14ac:dyDescent="0.25">
      <c r="A11">
        <v>10</v>
      </c>
      <c r="B11">
        <v>2011</v>
      </c>
      <c r="C11">
        <v>14.23</v>
      </c>
      <c r="D11">
        <v>40.1</v>
      </c>
      <c r="E11">
        <v>3.5560999999999998</v>
      </c>
      <c r="F11">
        <v>4.9821</v>
      </c>
      <c r="G11">
        <v>1</v>
      </c>
    </row>
    <row r="12" spans="1:15" x14ac:dyDescent="0.25">
      <c r="A12">
        <v>11</v>
      </c>
      <c r="B12">
        <v>2011</v>
      </c>
      <c r="C12">
        <v>2.46</v>
      </c>
      <c r="D12">
        <v>9.33</v>
      </c>
      <c r="E12">
        <v>4.5926</v>
      </c>
      <c r="F12">
        <v>5.0210999999999997</v>
      </c>
      <c r="G12">
        <v>1</v>
      </c>
    </row>
    <row r="13" spans="1:15" x14ac:dyDescent="0.25">
      <c r="A13">
        <v>12</v>
      </c>
      <c r="B13">
        <v>2011</v>
      </c>
      <c r="C13">
        <v>1.04</v>
      </c>
      <c r="D13">
        <v>4.49</v>
      </c>
      <c r="E13">
        <v>5.0026000000000002</v>
      </c>
      <c r="F13">
        <v>5.2274000000000003</v>
      </c>
      <c r="G13">
        <v>1</v>
      </c>
      <c r="H13" s="2">
        <f>SUM(G2:G13)</f>
        <v>8</v>
      </c>
      <c r="I13" s="7">
        <f>IF(H13&gt;=8,I12+1,I12)</f>
        <v>1</v>
      </c>
      <c r="J13">
        <f>IF(H13&lt;8,J12+1,J12)</f>
        <v>0</v>
      </c>
    </row>
    <row r="14" spans="1:15" x14ac:dyDescent="0.25">
      <c r="A14">
        <v>1</v>
      </c>
      <c r="B14">
        <v>2012</v>
      </c>
      <c r="C14">
        <v>2.96</v>
      </c>
      <c r="D14">
        <v>6.17</v>
      </c>
      <c r="E14">
        <v>5.4661999999999997</v>
      </c>
      <c r="F14">
        <v>5.8038999999999996</v>
      </c>
      <c r="G14">
        <v>1</v>
      </c>
      <c r="H14" s="2">
        <f t="shared" ref="H14:H77" si="0">SUM(G3:G14)</f>
        <v>8</v>
      </c>
      <c r="I14" s="7">
        <f t="shared" ref="I14:I77" si="1">IF(H14&gt;=8,I13+1,I13)</f>
        <v>2</v>
      </c>
      <c r="J14">
        <f t="shared" ref="J14:J77" si="2">IF(H14&lt;8,J13+1,J13)</f>
        <v>0</v>
      </c>
      <c r="K14" t="s">
        <v>14</v>
      </c>
      <c r="L14" s="12">
        <f>E14</f>
        <v>5.4661999999999997</v>
      </c>
      <c r="O14" s="5">
        <v>1000</v>
      </c>
    </row>
    <row r="15" spans="1:15" x14ac:dyDescent="0.25">
      <c r="A15">
        <v>2</v>
      </c>
      <c r="B15">
        <v>2012</v>
      </c>
      <c r="C15">
        <v>3.43</v>
      </c>
      <c r="D15">
        <v>6.47</v>
      </c>
      <c r="E15">
        <v>5.9162999999999997</v>
      </c>
      <c r="F15">
        <v>6.2995000000000001</v>
      </c>
      <c r="G15">
        <v>1</v>
      </c>
      <c r="H15" s="2">
        <f t="shared" si="0"/>
        <v>8</v>
      </c>
      <c r="I15" s="7">
        <f t="shared" si="1"/>
        <v>3</v>
      </c>
      <c r="J15">
        <f t="shared" si="2"/>
        <v>0</v>
      </c>
    </row>
    <row r="16" spans="1:15" x14ac:dyDescent="0.25">
      <c r="A16">
        <v>3</v>
      </c>
      <c r="B16">
        <v>2012</v>
      </c>
      <c r="C16">
        <v>2.66</v>
      </c>
      <c r="D16">
        <v>5.48</v>
      </c>
      <c r="E16">
        <v>6.3353999999999999</v>
      </c>
      <c r="F16">
        <v>6.6830999999999996</v>
      </c>
      <c r="G16">
        <v>1</v>
      </c>
      <c r="H16" s="2">
        <f t="shared" si="0"/>
        <v>8</v>
      </c>
      <c r="I16" s="7">
        <f t="shared" si="1"/>
        <v>4</v>
      </c>
      <c r="J16">
        <f t="shared" si="2"/>
        <v>0</v>
      </c>
    </row>
    <row r="17" spans="1:13" x14ac:dyDescent="0.25">
      <c r="A17">
        <v>4</v>
      </c>
      <c r="B17">
        <v>2012</v>
      </c>
      <c r="C17">
        <v>-1.38</v>
      </c>
      <c r="D17">
        <v>-1.23</v>
      </c>
      <c r="E17">
        <v>6.7561</v>
      </c>
      <c r="F17">
        <v>6.6730999999999998</v>
      </c>
      <c r="G17">
        <v>1</v>
      </c>
      <c r="H17" s="2">
        <f t="shared" si="0"/>
        <v>8</v>
      </c>
      <c r="I17" s="7">
        <f t="shared" si="1"/>
        <v>5</v>
      </c>
      <c r="J17">
        <f t="shared" si="2"/>
        <v>0</v>
      </c>
    </row>
    <row r="18" spans="1:13" x14ac:dyDescent="0.25">
      <c r="A18">
        <v>5</v>
      </c>
      <c r="B18">
        <v>2012</v>
      </c>
      <c r="C18">
        <v>-6.58</v>
      </c>
      <c r="D18">
        <v>-18.04</v>
      </c>
      <c r="E18">
        <v>6.7759999999999998</v>
      </c>
      <c r="F18">
        <v>5.5541</v>
      </c>
      <c r="G18">
        <v>0</v>
      </c>
      <c r="H18" s="2">
        <f t="shared" si="0"/>
        <v>8</v>
      </c>
      <c r="I18" s="7">
        <f t="shared" si="1"/>
        <v>6</v>
      </c>
      <c r="J18">
        <f t="shared" si="2"/>
        <v>0</v>
      </c>
    </row>
    <row r="19" spans="1:13" x14ac:dyDescent="0.25">
      <c r="A19">
        <v>6</v>
      </c>
      <c r="B19">
        <v>2012</v>
      </c>
      <c r="C19">
        <v>6.77</v>
      </c>
      <c r="D19">
        <v>19.64</v>
      </c>
      <c r="E19">
        <v>5.1788999999999996</v>
      </c>
      <c r="F19">
        <v>6.1961000000000004</v>
      </c>
      <c r="G19">
        <v>1</v>
      </c>
      <c r="H19" s="2">
        <f t="shared" si="0"/>
        <v>8</v>
      </c>
      <c r="I19" s="7">
        <f t="shared" si="1"/>
        <v>7</v>
      </c>
      <c r="J19">
        <f t="shared" si="2"/>
        <v>0</v>
      </c>
    </row>
    <row r="20" spans="1:13" x14ac:dyDescent="0.25">
      <c r="A20">
        <v>7</v>
      </c>
      <c r="B20">
        <v>2012</v>
      </c>
      <c r="C20">
        <v>0.85</v>
      </c>
      <c r="D20">
        <v>3.28</v>
      </c>
      <c r="E20">
        <v>6.1631</v>
      </c>
      <c r="F20">
        <v>6.3654000000000002</v>
      </c>
      <c r="G20">
        <v>1</v>
      </c>
      <c r="H20" s="2">
        <f t="shared" si="0"/>
        <v>9</v>
      </c>
      <c r="I20" s="7">
        <f t="shared" si="1"/>
        <v>8</v>
      </c>
      <c r="J20">
        <f t="shared" si="2"/>
        <v>0</v>
      </c>
      <c r="M20" s="12"/>
    </row>
    <row r="21" spans="1:13" x14ac:dyDescent="0.25">
      <c r="A21">
        <v>8</v>
      </c>
      <c r="B21">
        <v>2012</v>
      </c>
      <c r="C21">
        <v>2.59</v>
      </c>
      <c r="D21">
        <v>3.73</v>
      </c>
      <c r="E21">
        <v>6.3189000000000002</v>
      </c>
      <c r="F21">
        <v>6.5547000000000004</v>
      </c>
      <c r="G21">
        <v>1</v>
      </c>
      <c r="H21" s="2">
        <f t="shared" si="0"/>
        <v>10</v>
      </c>
      <c r="I21" s="7">
        <f t="shared" si="1"/>
        <v>9</v>
      </c>
      <c r="J21">
        <f t="shared" si="2"/>
        <v>0</v>
      </c>
    </row>
    <row r="22" spans="1:13" x14ac:dyDescent="0.25">
      <c r="A22">
        <v>9</v>
      </c>
      <c r="B22">
        <v>2012</v>
      </c>
      <c r="C22">
        <v>2.62</v>
      </c>
      <c r="D22">
        <v>9.52</v>
      </c>
      <c r="E22">
        <v>6.4633000000000003</v>
      </c>
      <c r="F22">
        <v>7.0788000000000002</v>
      </c>
      <c r="G22">
        <v>1</v>
      </c>
      <c r="H22" s="2">
        <f t="shared" si="0"/>
        <v>11</v>
      </c>
      <c r="I22" s="7">
        <f t="shared" si="1"/>
        <v>10</v>
      </c>
      <c r="J22">
        <f t="shared" si="2"/>
        <v>0</v>
      </c>
    </row>
    <row r="23" spans="1:13" x14ac:dyDescent="0.25">
      <c r="A23">
        <v>10</v>
      </c>
      <c r="B23">
        <v>2012</v>
      </c>
      <c r="C23">
        <v>-2.09</v>
      </c>
      <c r="D23">
        <v>-9</v>
      </c>
      <c r="E23">
        <v>7.1811999999999996</v>
      </c>
      <c r="F23">
        <v>6.5353000000000003</v>
      </c>
      <c r="G23">
        <v>0</v>
      </c>
      <c r="H23" s="2">
        <f t="shared" si="0"/>
        <v>10</v>
      </c>
      <c r="I23" s="7">
        <f t="shared" si="1"/>
        <v>11</v>
      </c>
      <c r="J23">
        <f t="shared" si="2"/>
        <v>0</v>
      </c>
    </row>
    <row r="24" spans="1:13" x14ac:dyDescent="0.25">
      <c r="A24">
        <v>11</v>
      </c>
      <c r="B24">
        <v>2012</v>
      </c>
      <c r="C24">
        <v>-0.45</v>
      </c>
      <c r="D24">
        <v>-4.16</v>
      </c>
      <c r="E24">
        <v>6.7511000000000001</v>
      </c>
      <c r="F24">
        <v>6.4702999999999999</v>
      </c>
      <c r="G24">
        <v>0</v>
      </c>
      <c r="H24" s="2">
        <f t="shared" si="0"/>
        <v>9</v>
      </c>
      <c r="I24" s="7">
        <f t="shared" si="1"/>
        <v>12</v>
      </c>
      <c r="J24">
        <f t="shared" si="2"/>
        <v>0</v>
      </c>
    </row>
    <row r="25" spans="1:13" x14ac:dyDescent="0.25">
      <c r="A25">
        <v>12</v>
      </c>
      <c r="B25">
        <v>2012</v>
      </c>
      <c r="C25">
        <v>1.4</v>
      </c>
      <c r="D25">
        <v>3.32</v>
      </c>
      <c r="E25">
        <v>6.3933999999999997</v>
      </c>
      <c r="F25">
        <v>6.6062000000000003</v>
      </c>
      <c r="G25">
        <v>1</v>
      </c>
      <c r="H25" s="2">
        <f t="shared" si="0"/>
        <v>9</v>
      </c>
      <c r="I25" s="7">
        <f t="shared" si="1"/>
        <v>13</v>
      </c>
      <c r="J25">
        <f t="shared" si="2"/>
        <v>0</v>
      </c>
    </row>
    <row r="26" spans="1:13" x14ac:dyDescent="0.25">
      <c r="A26">
        <v>1</v>
      </c>
      <c r="B26">
        <v>2013</v>
      </c>
      <c r="C26">
        <v>2.4900000000000002</v>
      </c>
      <c r="D26">
        <v>11.17</v>
      </c>
      <c r="E26">
        <v>7.0483000000000002</v>
      </c>
      <c r="F26">
        <v>7.8356000000000003</v>
      </c>
      <c r="G26">
        <v>1</v>
      </c>
      <c r="H26" s="2">
        <f t="shared" si="0"/>
        <v>9</v>
      </c>
      <c r="I26" s="7">
        <f t="shared" si="1"/>
        <v>14</v>
      </c>
      <c r="J26">
        <f t="shared" si="2"/>
        <v>0</v>
      </c>
      <c r="M26" s="12"/>
    </row>
    <row r="27" spans="1:13" x14ac:dyDescent="0.25">
      <c r="A27">
        <v>2</v>
      </c>
      <c r="B27">
        <v>2013</v>
      </c>
      <c r="C27">
        <v>0.23</v>
      </c>
      <c r="D27">
        <v>1.41</v>
      </c>
      <c r="E27">
        <v>8.0629000000000008</v>
      </c>
      <c r="F27">
        <v>8.1773000000000007</v>
      </c>
      <c r="G27">
        <v>1</v>
      </c>
      <c r="H27" s="2">
        <f t="shared" si="0"/>
        <v>9</v>
      </c>
      <c r="I27" s="7">
        <f t="shared" si="1"/>
        <v>15</v>
      </c>
      <c r="J27">
        <f t="shared" si="2"/>
        <v>0</v>
      </c>
    </row>
    <row r="28" spans="1:13" x14ac:dyDescent="0.25">
      <c r="A28">
        <v>3</v>
      </c>
      <c r="B28">
        <v>2013</v>
      </c>
      <c r="C28">
        <v>3.44</v>
      </c>
      <c r="D28">
        <v>10.39</v>
      </c>
      <c r="E28">
        <v>8.2716999999999992</v>
      </c>
      <c r="F28">
        <v>9.1315000000000008</v>
      </c>
      <c r="G28">
        <v>1</v>
      </c>
      <c r="H28" s="2">
        <f t="shared" si="0"/>
        <v>9</v>
      </c>
      <c r="I28" s="7">
        <f t="shared" si="1"/>
        <v>16</v>
      </c>
      <c r="J28">
        <f t="shared" si="2"/>
        <v>0</v>
      </c>
    </row>
    <row r="29" spans="1:13" x14ac:dyDescent="0.25">
      <c r="A29">
        <v>4</v>
      </c>
      <c r="B29">
        <v>2013</v>
      </c>
      <c r="C29">
        <v>2.33</v>
      </c>
      <c r="D29">
        <v>5.59</v>
      </c>
      <c r="E29">
        <v>9.1534999999999993</v>
      </c>
      <c r="F29">
        <v>9.6660000000000004</v>
      </c>
      <c r="G29">
        <v>1</v>
      </c>
      <c r="H29" s="2">
        <f t="shared" si="0"/>
        <v>9</v>
      </c>
      <c r="I29" s="7">
        <f t="shared" si="1"/>
        <v>17</v>
      </c>
      <c r="J29">
        <f t="shared" si="2"/>
        <v>0</v>
      </c>
    </row>
    <row r="30" spans="1:13" x14ac:dyDescent="0.25">
      <c r="A30">
        <v>5</v>
      </c>
      <c r="B30">
        <v>2013</v>
      </c>
      <c r="C30">
        <v>3.29</v>
      </c>
      <c r="D30">
        <v>9.2799999999999994</v>
      </c>
      <c r="E30">
        <v>9.4037000000000006</v>
      </c>
      <c r="F30">
        <v>10.276999999999999</v>
      </c>
      <c r="G30">
        <v>1</v>
      </c>
      <c r="H30" s="2">
        <f t="shared" si="0"/>
        <v>10</v>
      </c>
      <c r="I30" s="7">
        <f t="shared" si="1"/>
        <v>18</v>
      </c>
      <c r="J30">
        <f t="shared" si="2"/>
        <v>0</v>
      </c>
    </row>
    <row r="31" spans="1:13" x14ac:dyDescent="0.25">
      <c r="A31">
        <v>6</v>
      </c>
      <c r="B31">
        <v>2013</v>
      </c>
      <c r="C31">
        <v>-1.85</v>
      </c>
      <c r="D31">
        <v>-7.2</v>
      </c>
      <c r="E31">
        <v>10.567</v>
      </c>
      <c r="F31">
        <v>9.8070000000000004</v>
      </c>
      <c r="G31">
        <v>0</v>
      </c>
      <c r="H31" s="2">
        <f t="shared" si="0"/>
        <v>9</v>
      </c>
      <c r="I31" s="7">
        <f t="shared" si="1"/>
        <v>19</v>
      </c>
      <c r="J31">
        <f t="shared" si="2"/>
        <v>0</v>
      </c>
    </row>
    <row r="32" spans="1:13" x14ac:dyDescent="0.25">
      <c r="A32">
        <v>7</v>
      </c>
      <c r="B32">
        <v>2013</v>
      </c>
      <c r="C32">
        <v>4.53</v>
      </c>
      <c r="D32">
        <v>11.32</v>
      </c>
      <c r="E32">
        <v>9.9640000000000004</v>
      </c>
      <c r="F32">
        <v>11.092000000000001</v>
      </c>
      <c r="G32">
        <v>1</v>
      </c>
      <c r="H32" s="2">
        <f t="shared" si="0"/>
        <v>9</v>
      </c>
      <c r="I32" s="7">
        <f t="shared" si="1"/>
        <v>20</v>
      </c>
      <c r="J32">
        <f t="shared" si="2"/>
        <v>0</v>
      </c>
    </row>
    <row r="33" spans="1:13" x14ac:dyDescent="0.25">
      <c r="A33">
        <v>8</v>
      </c>
      <c r="B33">
        <v>2013</v>
      </c>
      <c r="C33">
        <v>-4.1100000000000003</v>
      </c>
      <c r="D33">
        <v>-14.21</v>
      </c>
      <c r="E33">
        <v>11.326000000000001</v>
      </c>
      <c r="F33">
        <v>9.7170000000000005</v>
      </c>
      <c r="G33">
        <v>0</v>
      </c>
      <c r="H33" s="2">
        <f t="shared" si="0"/>
        <v>8</v>
      </c>
      <c r="I33" s="7">
        <f t="shared" si="1"/>
        <v>21</v>
      </c>
      <c r="J33">
        <f t="shared" si="2"/>
        <v>0</v>
      </c>
      <c r="M33" s="12"/>
    </row>
    <row r="34" spans="1:13" x14ac:dyDescent="0.25">
      <c r="A34">
        <v>9</v>
      </c>
      <c r="B34">
        <v>2013</v>
      </c>
      <c r="C34">
        <v>2.69</v>
      </c>
      <c r="D34">
        <v>6.17</v>
      </c>
      <c r="E34">
        <v>9.7579999999999991</v>
      </c>
      <c r="F34">
        <v>10.361000000000001</v>
      </c>
      <c r="G34">
        <v>1</v>
      </c>
      <c r="H34" s="2">
        <f t="shared" si="0"/>
        <v>8</v>
      </c>
      <c r="I34" s="7">
        <f t="shared" si="1"/>
        <v>22</v>
      </c>
      <c r="J34">
        <f t="shared" si="2"/>
        <v>0</v>
      </c>
    </row>
    <row r="35" spans="1:13" x14ac:dyDescent="0.25">
      <c r="A35">
        <v>10</v>
      </c>
      <c r="B35">
        <v>2013</v>
      </c>
      <c r="C35">
        <v>3.79</v>
      </c>
      <c r="D35">
        <v>7.29</v>
      </c>
      <c r="E35">
        <v>10.477</v>
      </c>
      <c r="F35">
        <v>11.241</v>
      </c>
      <c r="G35">
        <v>1</v>
      </c>
      <c r="H35" s="2">
        <f t="shared" si="0"/>
        <v>9</v>
      </c>
      <c r="I35" s="7">
        <f t="shared" si="1"/>
        <v>23</v>
      </c>
      <c r="J35">
        <f t="shared" si="2"/>
        <v>0</v>
      </c>
      <c r="M35" s="12"/>
    </row>
    <row r="36" spans="1:13" x14ac:dyDescent="0.25">
      <c r="A36">
        <v>11</v>
      </c>
      <c r="B36">
        <v>2013</v>
      </c>
      <c r="C36">
        <v>2.71</v>
      </c>
      <c r="D36">
        <v>10</v>
      </c>
      <c r="E36">
        <v>11.359</v>
      </c>
      <c r="F36">
        <v>12.494999999999999</v>
      </c>
      <c r="G36">
        <v>1</v>
      </c>
      <c r="H36" s="2">
        <f t="shared" si="0"/>
        <v>10</v>
      </c>
      <c r="I36" s="7">
        <f t="shared" si="1"/>
        <v>24</v>
      </c>
      <c r="J36">
        <f t="shared" si="2"/>
        <v>0</v>
      </c>
    </row>
    <row r="37" spans="1:13" x14ac:dyDescent="0.25">
      <c r="A37">
        <v>12</v>
      </c>
      <c r="B37">
        <v>2013</v>
      </c>
      <c r="C37">
        <v>2.87</v>
      </c>
      <c r="D37">
        <v>11.03</v>
      </c>
      <c r="E37">
        <v>12.323</v>
      </c>
      <c r="F37">
        <v>13.683</v>
      </c>
      <c r="G37">
        <v>1</v>
      </c>
      <c r="H37" s="2">
        <f t="shared" si="0"/>
        <v>10</v>
      </c>
      <c r="I37" s="7">
        <f t="shared" si="1"/>
        <v>25</v>
      </c>
      <c r="J37">
        <f t="shared" si="2"/>
        <v>0</v>
      </c>
    </row>
    <row r="38" spans="1:13" x14ac:dyDescent="0.25">
      <c r="A38">
        <v>1</v>
      </c>
      <c r="B38">
        <v>2014</v>
      </c>
      <c r="C38">
        <v>-2.62</v>
      </c>
      <c r="D38">
        <v>-13.19</v>
      </c>
      <c r="E38">
        <v>13.368</v>
      </c>
      <c r="F38">
        <v>11.606</v>
      </c>
      <c r="G38">
        <v>0</v>
      </c>
      <c r="H38" s="2">
        <f t="shared" si="0"/>
        <v>9</v>
      </c>
      <c r="I38" s="7">
        <f t="shared" si="1"/>
        <v>26</v>
      </c>
      <c r="J38">
        <f t="shared" si="2"/>
        <v>0</v>
      </c>
    </row>
    <row r="39" spans="1:13" x14ac:dyDescent="0.25">
      <c r="A39">
        <v>2</v>
      </c>
      <c r="B39">
        <v>2014</v>
      </c>
      <c r="C39">
        <v>6.96</v>
      </c>
      <c r="D39">
        <v>20.74</v>
      </c>
      <c r="E39">
        <v>10.874000000000001</v>
      </c>
      <c r="F39">
        <v>13.13</v>
      </c>
      <c r="G39">
        <v>1</v>
      </c>
      <c r="H39" s="2">
        <f t="shared" si="0"/>
        <v>9</v>
      </c>
      <c r="I39" s="7">
        <f t="shared" si="1"/>
        <v>27</v>
      </c>
      <c r="J39">
        <f t="shared" si="2"/>
        <v>0</v>
      </c>
    </row>
    <row r="40" spans="1:13" x14ac:dyDescent="0.25">
      <c r="A40">
        <v>3</v>
      </c>
      <c r="B40">
        <v>2014</v>
      </c>
      <c r="C40">
        <v>1.53</v>
      </c>
      <c r="D40">
        <v>5.39</v>
      </c>
      <c r="E40">
        <v>12.731</v>
      </c>
      <c r="F40">
        <v>13.417999999999999</v>
      </c>
      <c r="G40">
        <v>1</v>
      </c>
      <c r="H40" s="2">
        <f t="shared" si="0"/>
        <v>9</v>
      </c>
      <c r="I40" s="7">
        <f t="shared" si="1"/>
        <v>28</v>
      </c>
      <c r="J40">
        <f t="shared" si="2"/>
        <v>0</v>
      </c>
      <c r="M40" s="12"/>
    </row>
    <row r="41" spans="1:13" x14ac:dyDescent="0.25">
      <c r="A41">
        <v>4</v>
      </c>
      <c r="B41">
        <v>2014</v>
      </c>
      <c r="C41">
        <v>0.03</v>
      </c>
      <c r="D41">
        <v>0.65</v>
      </c>
      <c r="E41">
        <v>13.587999999999999</v>
      </c>
      <c r="F41">
        <v>13.677</v>
      </c>
      <c r="G41">
        <v>1</v>
      </c>
      <c r="H41" s="2">
        <f t="shared" si="0"/>
        <v>9</v>
      </c>
      <c r="I41" s="7">
        <f t="shared" si="1"/>
        <v>29</v>
      </c>
      <c r="J41">
        <f t="shared" si="2"/>
        <v>0</v>
      </c>
    </row>
    <row r="42" spans="1:13" x14ac:dyDescent="0.25">
      <c r="A42">
        <v>5</v>
      </c>
      <c r="B42">
        <v>2014</v>
      </c>
      <c r="C42">
        <v>2.2799999999999998</v>
      </c>
      <c r="D42">
        <v>3.78</v>
      </c>
      <c r="E42">
        <v>13.625999999999999</v>
      </c>
      <c r="F42">
        <v>14.141999999999999</v>
      </c>
      <c r="G42">
        <v>1</v>
      </c>
      <c r="H42" s="2">
        <f t="shared" si="0"/>
        <v>9</v>
      </c>
      <c r="I42" s="7">
        <f t="shared" si="1"/>
        <v>30</v>
      </c>
      <c r="J42">
        <f t="shared" si="2"/>
        <v>0</v>
      </c>
    </row>
    <row r="43" spans="1:13" x14ac:dyDescent="0.25">
      <c r="A43">
        <v>6</v>
      </c>
      <c r="B43">
        <v>2014</v>
      </c>
      <c r="C43">
        <v>1.96</v>
      </c>
      <c r="D43">
        <v>1.52</v>
      </c>
      <c r="E43">
        <v>14.204000000000001</v>
      </c>
      <c r="F43">
        <v>14.42</v>
      </c>
      <c r="G43">
        <v>0</v>
      </c>
      <c r="H43" s="2">
        <f t="shared" si="0"/>
        <v>9</v>
      </c>
      <c r="I43" s="7">
        <f t="shared" si="1"/>
        <v>31</v>
      </c>
      <c r="J43">
        <f t="shared" si="2"/>
        <v>0</v>
      </c>
    </row>
    <row r="44" spans="1:13" x14ac:dyDescent="0.25">
      <c r="A44">
        <v>7</v>
      </c>
      <c r="B44">
        <v>2014</v>
      </c>
      <c r="C44">
        <v>-1.98</v>
      </c>
      <c r="D44">
        <v>-6.72</v>
      </c>
      <c r="E44">
        <v>14.768000000000001</v>
      </c>
      <c r="F44">
        <v>13.776</v>
      </c>
      <c r="G44">
        <v>0</v>
      </c>
      <c r="H44" s="2">
        <f t="shared" si="0"/>
        <v>8</v>
      </c>
      <c r="I44" s="7">
        <f t="shared" si="1"/>
        <v>32</v>
      </c>
      <c r="J44">
        <f t="shared" si="2"/>
        <v>0</v>
      </c>
    </row>
    <row r="45" spans="1:13" x14ac:dyDescent="0.25">
      <c r="A45">
        <v>8</v>
      </c>
      <c r="B45">
        <v>2014</v>
      </c>
      <c r="C45">
        <v>4.2699999999999996</v>
      </c>
      <c r="D45">
        <v>12.22</v>
      </c>
      <c r="E45">
        <v>13.59</v>
      </c>
      <c r="F45">
        <v>15.250999999999999</v>
      </c>
      <c r="G45">
        <v>1</v>
      </c>
      <c r="H45" s="2">
        <f t="shared" si="0"/>
        <v>9</v>
      </c>
      <c r="I45" s="7">
        <f t="shared" si="1"/>
        <v>33</v>
      </c>
      <c r="J45">
        <f t="shared" si="2"/>
        <v>0</v>
      </c>
    </row>
    <row r="46" spans="1:13" x14ac:dyDescent="0.25">
      <c r="A46">
        <v>9</v>
      </c>
      <c r="B46">
        <v>2014</v>
      </c>
      <c r="C46">
        <v>-1.33</v>
      </c>
      <c r="D46">
        <v>-0.45</v>
      </c>
      <c r="E46">
        <v>15.157999999999999</v>
      </c>
      <c r="F46">
        <v>15.090999999999999</v>
      </c>
      <c r="G46">
        <v>1</v>
      </c>
      <c r="H46" s="2">
        <f t="shared" si="0"/>
        <v>9</v>
      </c>
      <c r="I46" s="7">
        <f t="shared" si="1"/>
        <v>34</v>
      </c>
      <c r="J46">
        <f t="shared" si="2"/>
        <v>0</v>
      </c>
      <c r="M46" s="12"/>
    </row>
    <row r="47" spans="1:13" x14ac:dyDescent="0.25">
      <c r="A47">
        <v>10</v>
      </c>
      <c r="B47">
        <v>2014</v>
      </c>
      <c r="C47">
        <v>3.76</v>
      </c>
      <c r="D47">
        <v>9.77</v>
      </c>
      <c r="E47">
        <v>14.451000000000001</v>
      </c>
      <c r="F47">
        <v>15.864000000000001</v>
      </c>
      <c r="G47">
        <v>1</v>
      </c>
      <c r="H47" s="2">
        <f t="shared" si="0"/>
        <v>9</v>
      </c>
      <c r="I47" s="7">
        <f t="shared" si="1"/>
        <v>35</v>
      </c>
      <c r="J47">
        <f t="shared" si="2"/>
        <v>0</v>
      </c>
    </row>
    <row r="48" spans="1:13" x14ac:dyDescent="0.25">
      <c r="A48">
        <v>11</v>
      </c>
      <c r="B48">
        <v>2014</v>
      </c>
      <c r="C48">
        <v>2.68</v>
      </c>
      <c r="D48">
        <v>9.2100000000000009</v>
      </c>
      <c r="E48">
        <v>15.83</v>
      </c>
      <c r="F48">
        <v>17.289000000000001</v>
      </c>
      <c r="G48">
        <v>1</v>
      </c>
      <c r="H48" s="2">
        <f t="shared" si="0"/>
        <v>9</v>
      </c>
      <c r="I48" s="7">
        <f t="shared" si="1"/>
        <v>36</v>
      </c>
      <c r="J48">
        <f t="shared" si="2"/>
        <v>0</v>
      </c>
    </row>
    <row r="49" spans="1:15" x14ac:dyDescent="0.25">
      <c r="A49">
        <v>12</v>
      </c>
      <c r="B49">
        <v>2014</v>
      </c>
      <c r="C49">
        <v>0.47</v>
      </c>
      <c r="D49">
        <v>0.61</v>
      </c>
      <c r="E49">
        <v>17.135000000000002</v>
      </c>
      <c r="F49">
        <v>17.241</v>
      </c>
      <c r="G49">
        <v>1</v>
      </c>
      <c r="H49" s="2">
        <f t="shared" si="0"/>
        <v>9</v>
      </c>
      <c r="I49" s="7">
        <f t="shared" si="1"/>
        <v>37</v>
      </c>
      <c r="J49">
        <f t="shared" si="2"/>
        <v>0</v>
      </c>
    </row>
    <row r="50" spans="1:15" x14ac:dyDescent="0.25">
      <c r="A50">
        <v>1</v>
      </c>
      <c r="B50">
        <v>2015</v>
      </c>
      <c r="C50">
        <v>-2.93</v>
      </c>
      <c r="D50">
        <v>-11.01</v>
      </c>
      <c r="E50">
        <v>17.225000000000001</v>
      </c>
      <c r="F50">
        <v>15.329000000000001</v>
      </c>
      <c r="G50">
        <v>0</v>
      </c>
      <c r="H50" s="2">
        <f t="shared" si="0"/>
        <v>9</v>
      </c>
      <c r="I50" s="7">
        <f t="shared" si="1"/>
        <v>38</v>
      </c>
      <c r="J50">
        <f t="shared" si="2"/>
        <v>0</v>
      </c>
    </row>
    <row r="51" spans="1:15" x14ac:dyDescent="0.25">
      <c r="A51">
        <v>2</v>
      </c>
      <c r="B51">
        <v>2015</v>
      </c>
      <c r="C51">
        <v>4.33</v>
      </c>
      <c r="D51">
        <v>14.63</v>
      </c>
      <c r="E51">
        <v>15.808</v>
      </c>
      <c r="F51">
        <v>18.120999999999999</v>
      </c>
      <c r="G51">
        <v>1</v>
      </c>
      <c r="H51" s="2">
        <f t="shared" si="0"/>
        <v>9</v>
      </c>
      <c r="I51" s="7">
        <f t="shared" si="1"/>
        <v>39</v>
      </c>
      <c r="J51">
        <f t="shared" si="2"/>
        <v>0</v>
      </c>
    </row>
    <row r="52" spans="1:15" x14ac:dyDescent="0.25">
      <c r="A52">
        <v>3</v>
      </c>
      <c r="B52">
        <v>2015</v>
      </c>
      <c r="C52">
        <v>-2.1800000000000002</v>
      </c>
      <c r="D52">
        <v>-8.43</v>
      </c>
      <c r="E52">
        <v>18.585999999999999</v>
      </c>
      <c r="F52">
        <v>17.021000000000001</v>
      </c>
      <c r="G52">
        <v>0</v>
      </c>
      <c r="H52" s="2">
        <f t="shared" si="0"/>
        <v>8</v>
      </c>
      <c r="I52" s="7">
        <f t="shared" si="1"/>
        <v>40</v>
      </c>
      <c r="J52">
        <f t="shared" si="2"/>
        <v>0</v>
      </c>
      <c r="M52" s="12"/>
    </row>
    <row r="53" spans="1:15" x14ac:dyDescent="0.25">
      <c r="A53">
        <v>4</v>
      </c>
      <c r="B53">
        <v>2015</v>
      </c>
      <c r="C53">
        <v>1.35</v>
      </c>
      <c r="D53">
        <v>2.02</v>
      </c>
      <c r="E53">
        <v>16.785</v>
      </c>
      <c r="F53">
        <v>17.125</v>
      </c>
      <c r="G53">
        <v>1</v>
      </c>
      <c r="H53" s="2">
        <f t="shared" si="0"/>
        <v>8</v>
      </c>
      <c r="I53" s="7">
        <f t="shared" si="1"/>
        <v>41</v>
      </c>
      <c r="J53">
        <f t="shared" si="2"/>
        <v>0</v>
      </c>
    </row>
    <row r="54" spans="1:15" x14ac:dyDescent="0.25">
      <c r="A54">
        <v>5</v>
      </c>
      <c r="B54">
        <v>2015</v>
      </c>
      <c r="C54">
        <v>0.2</v>
      </c>
      <c r="D54">
        <v>0.75</v>
      </c>
      <c r="E54">
        <v>17.672000000000001</v>
      </c>
      <c r="F54">
        <v>17.806000000000001</v>
      </c>
      <c r="G54">
        <v>1</v>
      </c>
      <c r="H54" s="2">
        <f t="shared" si="0"/>
        <v>8</v>
      </c>
      <c r="I54" s="7">
        <f t="shared" si="1"/>
        <v>42</v>
      </c>
      <c r="J54">
        <f t="shared" si="2"/>
        <v>0</v>
      </c>
    </row>
    <row r="55" spans="1:15" x14ac:dyDescent="0.25">
      <c r="A55">
        <v>6</v>
      </c>
      <c r="B55">
        <v>2015</v>
      </c>
      <c r="C55">
        <v>-2.2200000000000002</v>
      </c>
      <c r="D55">
        <v>-7.09</v>
      </c>
      <c r="E55">
        <v>17.878</v>
      </c>
      <c r="F55">
        <v>16.611999999999998</v>
      </c>
      <c r="G55">
        <v>0</v>
      </c>
      <c r="H55" s="2">
        <f t="shared" si="0"/>
        <v>8</v>
      </c>
      <c r="I55" s="7">
        <f t="shared" si="1"/>
        <v>43</v>
      </c>
      <c r="J55">
        <f t="shared" si="2"/>
        <v>0</v>
      </c>
    </row>
    <row r="56" spans="1:15" x14ac:dyDescent="0.25">
      <c r="A56">
        <v>7</v>
      </c>
      <c r="B56">
        <v>2015</v>
      </c>
      <c r="C56">
        <v>1.44</v>
      </c>
      <c r="D56">
        <v>-1.4</v>
      </c>
      <c r="E56">
        <v>17.045000000000002</v>
      </c>
      <c r="F56">
        <v>16.808</v>
      </c>
      <c r="G56">
        <v>0</v>
      </c>
      <c r="H56" s="2">
        <f t="shared" si="0"/>
        <v>8</v>
      </c>
      <c r="I56" s="7">
        <f t="shared" si="1"/>
        <v>44</v>
      </c>
      <c r="J56">
        <f t="shared" si="2"/>
        <v>0</v>
      </c>
    </row>
    <row r="57" spans="1:15" x14ac:dyDescent="0.25">
      <c r="A57">
        <v>8</v>
      </c>
      <c r="B57">
        <v>2015</v>
      </c>
      <c r="C57">
        <v>-5.78</v>
      </c>
      <c r="D57">
        <v>-17.88</v>
      </c>
      <c r="E57">
        <v>16.533999999999999</v>
      </c>
      <c r="F57">
        <v>13.577999999999999</v>
      </c>
      <c r="G57">
        <v>0</v>
      </c>
      <c r="H57" s="2">
        <f t="shared" si="0"/>
        <v>7</v>
      </c>
      <c r="I57" s="7">
        <f t="shared" si="1"/>
        <v>44</v>
      </c>
      <c r="J57">
        <f t="shared" si="2"/>
        <v>1</v>
      </c>
    </row>
    <row r="58" spans="1:15" x14ac:dyDescent="0.25">
      <c r="A58">
        <v>9</v>
      </c>
      <c r="B58">
        <v>2015</v>
      </c>
      <c r="C58">
        <v>0.42</v>
      </c>
      <c r="D58">
        <v>3.28</v>
      </c>
      <c r="E58">
        <v>12.462999999999999</v>
      </c>
      <c r="F58">
        <v>12.872</v>
      </c>
      <c r="G58">
        <v>1</v>
      </c>
      <c r="H58" s="2">
        <f t="shared" si="0"/>
        <v>7</v>
      </c>
      <c r="I58" s="7">
        <f t="shared" si="1"/>
        <v>44</v>
      </c>
      <c r="J58">
        <f t="shared" si="2"/>
        <v>2</v>
      </c>
      <c r="K58" t="s">
        <v>15</v>
      </c>
      <c r="L58" s="12">
        <f>E58</f>
        <v>12.462999999999999</v>
      </c>
      <c r="M58" s="12">
        <f>L58-L14</f>
        <v>6.9967999999999995</v>
      </c>
      <c r="N58" s="4">
        <f>M58/L14</f>
        <v>1.2800117083165636</v>
      </c>
      <c r="O58" s="5">
        <f>O14+(N58*O14)</f>
        <v>2280.0117083165637</v>
      </c>
    </row>
    <row r="59" spans="1:15" x14ac:dyDescent="0.25">
      <c r="A59">
        <v>10</v>
      </c>
      <c r="B59">
        <v>2015</v>
      </c>
      <c r="C59">
        <v>8.2200000000000006</v>
      </c>
      <c r="D59">
        <v>27.53</v>
      </c>
      <c r="E59">
        <v>12.867000000000001</v>
      </c>
      <c r="F59">
        <v>16.41</v>
      </c>
      <c r="G59">
        <v>1</v>
      </c>
      <c r="H59" s="2">
        <f t="shared" si="0"/>
        <v>7</v>
      </c>
      <c r="I59" s="7">
        <f t="shared" si="1"/>
        <v>44</v>
      </c>
      <c r="J59">
        <f t="shared" si="2"/>
        <v>3</v>
      </c>
      <c r="M59" s="12"/>
    </row>
    <row r="60" spans="1:15" x14ac:dyDescent="0.25">
      <c r="A60">
        <v>11</v>
      </c>
      <c r="B60">
        <v>2015</v>
      </c>
      <c r="C60">
        <v>-0.82</v>
      </c>
      <c r="D60">
        <v>-0.98</v>
      </c>
      <c r="E60">
        <v>16.867000000000001</v>
      </c>
      <c r="F60">
        <v>16.702999999999999</v>
      </c>
      <c r="G60">
        <v>0</v>
      </c>
      <c r="H60" s="2">
        <f t="shared" si="0"/>
        <v>6</v>
      </c>
      <c r="I60" s="7">
        <f t="shared" si="1"/>
        <v>44</v>
      </c>
      <c r="J60">
        <f t="shared" si="2"/>
        <v>4</v>
      </c>
    </row>
    <row r="61" spans="1:15" x14ac:dyDescent="0.25">
      <c r="A61">
        <v>12</v>
      </c>
      <c r="B61">
        <v>2015</v>
      </c>
      <c r="C61">
        <v>-2.65</v>
      </c>
      <c r="D61">
        <v>-8.09</v>
      </c>
      <c r="E61">
        <v>17.149999999999999</v>
      </c>
      <c r="F61">
        <v>15.763999999999999</v>
      </c>
      <c r="G61">
        <v>0</v>
      </c>
      <c r="H61" s="2">
        <f t="shared" si="0"/>
        <v>5</v>
      </c>
      <c r="I61" s="7">
        <f t="shared" si="1"/>
        <v>44</v>
      </c>
      <c r="J61">
        <f t="shared" si="2"/>
        <v>5</v>
      </c>
    </row>
    <row r="62" spans="1:15" x14ac:dyDescent="0.25">
      <c r="A62">
        <v>1</v>
      </c>
      <c r="B62">
        <v>2016</v>
      </c>
      <c r="C62">
        <v>-3.64</v>
      </c>
      <c r="D62">
        <v>-12.7</v>
      </c>
      <c r="E62">
        <v>15.041</v>
      </c>
      <c r="F62">
        <v>13.131</v>
      </c>
      <c r="G62">
        <v>0</v>
      </c>
      <c r="H62" s="2">
        <f t="shared" si="0"/>
        <v>5</v>
      </c>
      <c r="I62" s="7">
        <f t="shared" si="1"/>
        <v>44</v>
      </c>
      <c r="J62">
        <f t="shared" si="2"/>
        <v>6</v>
      </c>
    </row>
    <row r="63" spans="1:15" x14ac:dyDescent="0.25">
      <c r="A63">
        <v>2</v>
      </c>
      <c r="B63">
        <v>2016</v>
      </c>
      <c r="C63">
        <v>-0.06</v>
      </c>
      <c r="D63">
        <v>1.82</v>
      </c>
      <c r="E63">
        <v>13.083</v>
      </c>
      <c r="F63">
        <v>13.321999999999999</v>
      </c>
      <c r="G63">
        <v>1</v>
      </c>
      <c r="H63" s="2">
        <f t="shared" si="0"/>
        <v>5</v>
      </c>
      <c r="I63" s="7">
        <f t="shared" si="1"/>
        <v>44</v>
      </c>
      <c r="J63">
        <f t="shared" si="2"/>
        <v>7</v>
      </c>
    </row>
    <row r="64" spans="1:15" x14ac:dyDescent="0.25">
      <c r="A64">
        <v>3</v>
      </c>
      <c r="B64">
        <v>2016</v>
      </c>
      <c r="C64">
        <v>4.24</v>
      </c>
      <c r="D64">
        <v>15.55</v>
      </c>
      <c r="E64">
        <v>14.154</v>
      </c>
      <c r="F64">
        <v>16.355</v>
      </c>
      <c r="G64">
        <v>1</v>
      </c>
      <c r="H64" s="2">
        <f t="shared" si="0"/>
        <v>6</v>
      </c>
      <c r="I64" s="7">
        <f t="shared" si="1"/>
        <v>44</v>
      </c>
      <c r="J64">
        <f t="shared" si="2"/>
        <v>8</v>
      </c>
      <c r="M64" s="12"/>
    </row>
    <row r="65" spans="1:15" x14ac:dyDescent="0.25">
      <c r="A65">
        <v>4</v>
      </c>
      <c r="B65">
        <v>2016</v>
      </c>
      <c r="C65">
        <v>-0.3</v>
      </c>
      <c r="D65">
        <v>-0.28999999999999998</v>
      </c>
      <c r="E65">
        <v>16.657</v>
      </c>
      <c r="F65">
        <v>16.609000000000002</v>
      </c>
      <c r="G65">
        <v>1</v>
      </c>
      <c r="H65" s="2">
        <f t="shared" si="0"/>
        <v>6</v>
      </c>
      <c r="I65" s="7">
        <f t="shared" si="1"/>
        <v>44</v>
      </c>
      <c r="J65">
        <f t="shared" si="2"/>
        <v>9</v>
      </c>
    </row>
    <row r="66" spans="1:15" x14ac:dyDescent="0.25">
      <c r="A66">
        <v>5</v>
      </c>
      <c r="B66">
        <v>2016</v>
      </c>
      <c r="C66">
        <v>0.89</v>
      </c>
      <c r="D66">
        <v>-1.0900000000000001</v>
      </c>
      <c r="E66">
        <v>16.914999999999999</v>
      </c>
      <c r="F66">
        <v>16.731000000000002</v>
      </c>
      <c r="G66">
        <v>0</v>
      </c>
      <c r="H66" s="2">
        <f t="shared" si="0"/>
        <v>5</v>
      </c>
      <c r="I66" s="7">
        <f t="shared" si="1"/>
        <v>44</v>
      </c>
      <c r="J66">
        <f t="shared" si="2"/>
        <v>10</v>
      </c>
    </row>
    <row r="67" spans="1:15" x14ac:dyDescent="0.25">
      <c r="A67">
        <v>6</v>
      </c>
      <c r="B67">
        <v>2016</v>
      </c>
      <c r="C67">
        <v>0.14000000000000001</v>
      </c>
      <c r="D67">
        <v>1.86</v>
      </c>
      <c r="E67">
        <v>16.741</v>
      </c>
      <c r="F67">
        <v>17.053000000000001</v>
      </c>
      <c r="G67">
        <v>1</v>
      </c>
      <c r="H67" s="2">
        <f t="shared" si="0"/>
        <v>6</v>
      </c>
      <c r="I67" s="7">
        <f t="shared" si="1"/>
        <v>44</v>
      </c>
      <c r="J67">
        <f t="shared" si="2"/>
        <v>11</v>
      </c>
    </row>
    <row r="68" spans="1:15" x14ac:dyDescent="0.25">
      <c r="A68">
        <v>7</v>
      </c>
      <c r="B68">
        <v>2016</v>
      </c>
      <c r="C68">
        <v>3.45</v>
      </c>
      <c r="D68">
        <v>8.34</v>
      </c>
      <c r="E68">
        <v>17.126999999999999</v>
      </c>
      <c r="F68">
        <v>18.556999999999999</v>
      </c>
      <c r="G68">
        <v>1</v>
      </c>
      <c r="H68" s="2">
        <f t="shared" si="0"/>
        <v>7</v>
      </c>
      <c r="I68" s="7">
        <f t="shared" si="1"/>
        <v>44</v>
      </c>
      <c r="J68">
        <f t="shared" si="2"/>
        <v>12</v>
      </c>
      <c r="M68" s="12"/>
    </row>
    <row r="69" spans="1:15" x14ac:dyDescent="0.25">
      <c r="A69">
        <v>8</v>
      </c>
      <c r="B69">
        <v>2016</v>
      </c>
      <c r="C69">
        <v>0.2</v>
      </c>
      <c r="D69">
        <v>0.92</v>
      </c>
      <c r="E69">
        <v>18.46</v>
      </c>
      <c r="F69">
        <v>18.631</v>
      </c>
      <c r="G69">
        <v>1</v>
      </c>
      <c r="H69" s="2">
        <f t="shared" si="0"/>
        <v>8</v>
      </c>
      <c r="I69" s="7">
        <f t="shared" si="1"/>
        <v>45</v>
      </c>
      <c r="J69">
        <f t="shared" si="2"/>
        <v>12</v>
      </c>
    </row>
    <row r="70" spans="1:15" x14ac:dyDescent="0.25">
      <c r="A70">
        <v>9</v>
      </c>
      <c r="B70">
        <v>2016</v>
      </c>
      <c r="C70">
        <v>0</v>
      </c>
      <c r="D70">
        <v>-2.11</v>
      </c>
      <c r="E70">
        <v>18.692</v>
      </c>
      <c r="F70">
        <v>18.298999999999999</v>
      </c>
      <c r="G70">
        <v>0</v>
      </c>
      <c r="H70" s="2">
        <f t="shared" si="0"/>
        <v>7</v>
      </c>
      <c r="I70" s="7">
        <f t="shared" si="1"/>
        <v>45</v>
      </c>
      <c r="J70">
        <f t="shared" si="2"/>
        <v>13</v>
      </c>
      <c r="K70" t="s">
        <v>14</v>
      </c>
      <c r="L70" s="12">
        <f>E70</f>
        <v>18.692</v>
      </c>
    </row>
    <row r="71" spans="1:15" x14ac:dyDescent="0.25">
      <c r="A71">
        <v>10</v>
      </c>
      <c r="B71">
        <v>2016</v>
      </c>
      <c r="C71">
        <v>-1.5</v>
      </c>
      <c r="D71">
        <v>-1.82</v>
      </c>
      <c r="E71">
        <v>18.119</v>
      </c>
      <c r="F71">
        <v>17.79</v>
      </c>
      <c r="G71">
        <v>0</v>
      </c>
      <c r="H71" s="2">
        <f t="shared" si="0"/>
        <v>6</v>
      </c>
      <c r="I71" s="7">
        <f t="shared" si="1"/>
        <v>45</v>
      </c>
      <c r="J71">
        <f t="shared" si="2"/>
        <v>14</v>
      </c>
    </row>
    <row r="72" spans="1:15" x14ac:dyDescent="0.25">
      <c r="A72">
        <v>11</v>
      </c>
      <c r="B72">
        <v>2016</v>
      </c>
      <c r="C72">
        <v>4.43</v>
      </c>
      <c r="D72">
        <v>20.45</v>
      </c>
      <c r="E72">
        <v>17.492999999999999</v>
      </c>
      <c r="F72">
        <v>21.071000000000002</v>
      </c>
      <c r="G72">
        <v>1</v>
      </c>
      <c r="H72" s="2">
        <f t="shared" si="0"/>
        <v>7</v>
      </c>
      <c r="I72" s="7">
        <f t="shared" si="1"/>
        <v>45</v>
      </c>
      <c r="J72">
        <f t="shared" si="2"/>
        <v>15</v>
      </c>
      <c r="K72" t="s">
        <v>15</v>
      </c>
      <c r="L72" s="12">
        <f>E72</f>
        <v>17.492999999999999</v>
      </c>
      <c r="M72" s="12">
        <f>L72-L70</f>
        <v>-1.1990000000000016</v>
      </c>
      <c r="N72" s="4">
        <f>M72/L70</f>
        <v>-6.4145088808046313E-2</v>
      </c>
      <c r="O72" s="5">
        <f>O58+(N72*O58)</f>
        <v>2133.7601548032126</v>
      </c>
    </row>
    <row r="73" spans="1:15" x14ac:dyDescent="0.25">
      <c r="A73">
        <v>12</v>
      </c>
      <c r="B73">
        <v>2016</v>
      </c>
      <c r="C73">
        <v>2.39</v>
      </c>
      <c r="D73">
        <v>9.3699999999999992</v>
      </c>
      <c r="E73">
        <v>21.265000000000001</v>
      </c>
      <c r="F73">
        <v>23.257999999999999</v>
      </c>
      <c r="G73">
        <v>1</v>
      </c>
      <c r="H73" s="2">
        <f t="shared" si="0"/>
        <v>8</v>
      </c>
      <c r="I73" s="7">
        <f t="shared" si="1"/>
        <v>46</v>
      </c>
      <c r="J73">
        <f t="shared" si="2"/>
        <v>15</v>
      </c>
      <c r="M73" s="12"/>
    </row>
    <row r="74" spans="1:15" x14ac:dyDescent="0.25">
      <c r="A74">
        <v>1</v>
      </c>
      <c r="B74">
        <v>2017</v>
      </c>
      <c r="C74">
        <v>1.01</v>
      </c>
      <c r="D74">
        <v>-0.16</v>
      </c>
      <c r="E74">
        <v>23.571000000000002</v>
      </c>
      <c r="F74">
        <v>23.535</v>
      </c>
      <c r="G74">
        <v>0</v>
      </c>
      <c r="H74" s="2">
        <f t="shared" si="0"/>
        <v>8</v>
      </c>
      <c r="I74" s="7">
        <f t="shared" si="1"/>
        <v>47</v>
      </c>
      <c r="J74">
        <f t="shared" si="2"/>
        <v>15</v>
      </c>
      <c r="K74" t="s">
        <v>14</v>
      </c>
      <c r="L74" s="12">
        <f>E74</f>
        <v>23.571000000000002</v>
      </c>
    </row>
    <row r="75" spans="1:15" x14ac:dyDescent="0.25">
      <c r="A75">
        <v>2</v>
      </c>
      <c r="B75">
        <v>2017</v>
      </c>
      <c r="C75">
        <v>3.89</v>
      </c>
      <c r="D75">
        <v>15.74</v>
      </c>
      <c r="E75">
        <v>23.613</v>
      </c>
      <c r="F75">
        <v>27.33</v>
      </c>
      <c r="G75">
        <v>1</v>
      </c>
      <c r="H75" s="2">
        <f t="shared" si="0"/>
        <v>8</v>
      </c>
      <c r="I75" s="7">
        <f t="shared" si="1"/>
        <v>48</v>
      </c>
      <c r="J75">
        <f t="shared" si="2"/>
        <v>15</v>
      </c>
    </row>
    <row r="76" spans="1:15" x14ac:dyDescent="0.25">
      <c r="A76">
        <v>3</v>
      </c>
      <c r="B76">
        <v>2017</v>
      </c>
      <c r="C76">
        <v>-1.27</v>
      </c>
      <c r="D76">
        <v>-6.36</v>
      </c>
      <c r="E76">
        <v>28.475999999999999</v>
      </c>
      <c r="F76">
        <v>26.664999999999999</v>
      </c>
      <c r="G76">
        <v>0</v>
      </c>
      <c r="H76" s="2">
        <f t="shared" si="0"/>
        <v>7</v>
      </c>
      <c r="I76" s="7">
        <f t="shared" si="1"/>
        <v>48</v>
      </c>
      <c r="J76">
        <f t="shared" si="2"/>
        <v>16</v>
      </c>
      <c r="M76" s="12"/>
    </row>
    <row r="77" spans="1:15" x14ac:dyDescent="0.25">
      <c r="A77">
        <v>4</v>
      </c>
      <c r="B77">
        <v>2017</v>
      </c>
      <c r="C77">
        <v>1.1399999999999999</v>
      </c>
      <c r="D77">
        <v>3.95</v>
      </c>
      <c r="E77">
        <v>26.646999999999998</v>
      </c>
      <c r="F77">
        <v>27.7</v>
      </c>
      <c r="G77">
        <v>1</v>
      </c>
      <c r="H77" s="2">
        <f t="shared" si="0"/>
        <v>7</v>
      </c>
      <c r="I77" s="7">
        <f t="shared" si="1"/>
        <v>48</v>
      </c>
      <c r="J77">
        <f t="shared" si="2"/>
        <v>17</v>
      </c>
      <c r="K77" t="s">
        <v>15</v>
      </c>
      <c r="L77" s="12">
        <f>E77</f>
        <v>26.646999999999998</v>
      </c>
      <c r="M77" s="12">
        <f>L77-L74</f>
        <v>3.075999999999997</v>
      </c>
      <c r="N77" s="4">
        <f>M77/L74</f>
        <v>0.13049934241228614</v>
      </c>
      <c r="O77" s="5">
        <f>O72+(N77*O72)</f>
        <v>2412.2144518705695</v>
      </c>
    </row>
    <row r="78" spans="1:15" x14ac:dyDescent="0.25">
      <c r="A78">
        <v>5</v>
      </c>
      <c r="B78">
        <v>2017</v>
      </c>
      <c r="C78">
        <v>1.1599999999999999</v>
      </c>
      <c r="D78">
        <v>2.0099999999999998</v>
      </c>
      <c r="E78">
        <v>27.631</v>
      </c>
      <c r="F78">
        <v>28.189</v>
      </c>
      <c r="G78">
        <v>1</v>
      </c>
      <c r="H78" s="2">
        <f t="shared" ref="H78:H127" si="3">SUM(G67:G78)</f>
        <v>8</v>
      </c>
      <c r="I78" s="7">
        <f t="shared" ref="I78:I127" si="4">IF(H78&gt;=8,I77+1,I77)</f>
        <v>49</v>
      </c>
      <c r="J78">
        <f t="shared" ref="J78:J127" si="5">IF(H78&lt;8,J77+1,J77)</f>
        <v>17</v>
      </c>
      <c r="M78" s="12"/>
    </row>
    <row r="79" spans="1:15" x14ac:dyDescent="0.25">
      <c r="A79">
        <v>6</v>
      </c>
      <c r="B79">
        <v>2017</v>
      </c>
      <c r="C79">
        <v>-0.16</v>
      </c>
      <c r="D79">
        <v>3.86</v>
      </c>
      <c r="E79">
        <v>28.734999999999999</v>
      </c>
      <c r="F79">
        <v>29.846</v>
      </c>
      <c r="G79">
        <v>1</v>
      </c>
      <c r="H79" s="2">
        <f t="shared" si="3"/>
        <v>8</v>
      </c>
      <c r="I79" s="7">
        <f t="shared" si="4"/>
        <v>50</v>
      </c>
      <c r="J79">
        <f t="shared" si="5"/>
        <v>17</v>
      </c>
      <c r="K79" t="s">
        <v>14</v>
      </c>
      <c r="L79" s="12">
        <f>E79</f>
        <v>28.734999999999999</v>
      </c>
    </row>
    <row r="80" spans="1:15" x14ac:dyDescent="0.25">
      <c r="A80">
        <v>7</v>
      </c>
      <c r="B80">
        <v>2017</v>
      </c>
      <c r="C80">
        <v>1.88</v>
      </c>
      <c r="D80">
        <v>6.37</v>
      </c>
      <c r="E80">
        <v>30.068999999999999</v>
      </c>
      <c r="F80">
        <v>31.986000000000001</v>
      </c>
      <c r="G80">
        <v>1</v>
      </c>
      <c r="H80" s="2">
        <f t="shared" si="3"/>
        <v>8</v>
      </c>
      <c r="I80" s="7">
        <f t="shared" si="4"/>
        <v>51</v>
      </c>
      <c r="J80">
        <f t="shared" si="5"/>
        <v>17</v>
      </c>
    </row>
    <row r="81" spans="1:13" x14ac:dyDescent="0.25">
      <c r="A81">
        <v>8</v>
      </c>
      <c r="B81">
        <v>2017</v>
      </c>
      <c r="C81">
        <v>7.0000000000000007E-2</v>
      </c>
      <c r="D81">
        <v>0.41</v>
      </c>
      <c r="E81">
        <v>32.176000000000002</v>
      </c>
      <c r="F81">
        <v>32.308999999999997</v>
      </c>
      <c r="G81">
        <v>1</v>
      </c>
      <c r="H81" s="2">
        <f t="shared" si="3"/>
        <v>8</v>
      </c>
      <c r="I81" s="7">
        <f t="shared" si="4"/>
        <v>52</v>
      </c>
      <c r="J81">
        <f t="shared" si="5"/>
        <v>17</v>
      </c>
    </row>
    <row r="82" spans="1:13" x14ac:dyDescent="0.25">
      <c r="A82">
        <v>9</v>
      </c>
      <c r="B82">
        <v>2017</v>
      </c>
      <c r="C82">
        <v>1.86</v>
      </c>
      <c r="D82">
        <v>5.43</v>
      </c>
      <c r="E82">
        <v>32.499000000000002</v>
      </c>
      <c r="F82">
        <v>34.265999999999998</v>
      </c>
      <c r="G82">
        <v>1</v>
      </c>
      <c r="H82" s="2">
        <f t="shared" si="3"/>
        <v>9</v>
      </c>
      <c r="I82" s="7">
        <f t="shared" si="4"/>
        <v>53</v>
      </c>
      <c r="J82">
        <f t="shared" si="5"/>
        <v>17</v>
      </c>
    </row>
    <row r="83" spans="1:13" x14ac:dyDescent="0.25">
      <c r="A83">
        <v>10</v>
      </c>
      <c r="B83">
        <v>2017</v>
      </c>
      <c r="C83">
        <v>1.91</v>
      </c>
      <c r="D83">
        <v>11.2</v>
      </c>
      <c r="E83">
        <v>34.982999999999997</v>
      </c>
      <c r="F83">
        <v>38.902000000000001</v>
      </c>
      <c r="G83">
        <v>1</v>
      </c>
      <c r="H83" s="2">
        <f t="shared" si="3"/>
        <v>10</v>
      </c>
      <c r="I83" s="7">
        <f t="shared" si="4"/>
        <v>54</v>
      </c>
      <c r="J83">
        <f t="shared" si="5"/>
        <v>17</v>
      </c>
    </row>
    <row r="84" spans="1:13" x14ac:dyDescent="0.25">
      <c r="A84">
        <v>11</v>
      </c>
      <c r="B84">
        <v>2017</v>
      </c>
      <c r="C84">
        <v>2.91</v>
      </c>
      <c r="D84">
        <v>11.63</v>
      </c>
      <c r="E84">
        <v>39.167999999999999</v>
      </c>
      <c r="F84">
        <v>43.723999999999997</v>
      </c>
      <c r="G84">
        <v>1</v>
      </c>
      <c r="H84" s="2">
        <f t="shared" si="3"/>
        <v>10</v>
      </c>
      <c r="I84" s="7">
        <f t="shared" si="4"/>
        <v>55</v>
      </c>
      <c r="J84">
        <f t="shared" si="5"/>
        <v>17</v>
      </c>
    </row>
    <row r="85" spans="1:13" x14ac:dyDescent="0.25">
      <c r="A85">
        <v>12</v>
      </c>
      <c r="B85">
        <v>2017</v>
      </c>
      <c r="C85">
        <v>1.41</v>
      </c>
      <c r="D85">
        <v>6.31</v>
      </c>
      <c r="E85">
        <v>43.548000000000002</v>
      </c>
      <c r="F85">
        <v>46.298999999999999</v>
      </c>
      <c r="G85">
        <v>1</v>
      </c>
      <c r="H85" s="2">
        <f t="shared" si="3"/>
        <v>10</v>
      </c>
      <c r="I85" s="7">
        <f t="shared" si="4"/>
        <v>56</v>
      </c>
      <c r="J85">
        <f t="shared" si="5"/>
        <v>17</v>
      </c>
    </row>
    <row r="86" spans="1:13" x14ac:dyDescent="0.25">
      <c r="A86">
        <v>1</v>
      </c>
      <c r="B86">
        <v>2018</v>
      </c>
      <c r="C86">
        <v>4.88</v>
      </c>
      <c r="D86">
        <v>16.62</v>
      </c>
      <c r="E86">
        <v>46.712000000000003</v>
      </c>
      <c r="F86">
        <v>54.476999999999997</v>
      </c>
      <c r="G86">
        <v>1</v>
      </c>
      <c r="H86" s="2">
        <f t="shared" si="3"/>
        <v>11</v>
      </c>
      <c r="I86" s="7">
        <f t="shared" si="4"/>
        <v>57</v>
      </c>
      <c r="J86">
        <f t="shared" si="5"/>
        <v>17</v>
      </c>
    </row>
    <row r="87" spans="1:13" x14ac:dyDescent="0.25">
      <c r="A87">
        <v>2</v>
      </c>
      <c r="B87">
        <v>2018</v>
      </c>
      <c r="C87">
        <v>-3.53</v>
      </c>
      <c r="D87">
        <v>-14.05</v>
      </c>
      <c r="E87">
        <v>54.561999999999998</v>
      </c>
      <c r="F87">
        <v>46.899000000000001</v>
      </c>
      <c r="G87">
        <v>0</v>
      </c>
      <c r="H87" s="2">
        <f t="shared" si="3"/>
        <v>10</v>
      </c>
      <c r="I87" s="7">
        <f t="shared" si="4"/>
        <v>58</v>
      </c>
      <c r="J87">
        <f t="shared" si="5"/>
        <v>17</v>
      </c>
    </row>
    <row r="88" spans="1:13" x14ac:dyDescent="0.25">
      <c r="A88">
        <v>3</v>
      </c>
      <c r="B88">
        <v>2018</v>
      </c>
      <c r="C88">
        <v>-1.3</v>
      </c>
      <c r="D88">
        <v>-6.3</v>
      </c>
      <c r="E88">
        <v>44.497</v>
      </c>
      <c r="F88">
        <v>41.697000000000003</v>
      </c>
      <c r="G88">
        <v>0</v>
      </c>
      <c r="H88" s="2">
        <f t="shared" si="3"/>
        <v>10</v>
      </c>
      <c r="I88" s="7">
        <f t="shared" si="4"/>
        <v>59</v>
      </c>
      <c r="J88">
        <f t="shared" si="5"/>
        <v>17</v>
      </c>
    </row>
    <row r="89" spans="1:13" x14ac:dyDescent="0.25">
      <c r="A89">
        <v>4</v>
      </c>
      <c r="B89">
        <v>2018</v>
      </c>
      <c r="C89">
        <v>2.72</v>
      </c>
      <c r="D89">
        <v>6</v>
      </c>
      <c r="E89">
        <v>38.969000000000001</v>
      </c>
      <c r="F89">
        <v>41.31</v>
      </c>
      <c r="G89">
        <v>1</v>
      </c>
      <c r="H89" s="2">
        <f t="shared" si="3"/>
        <v>10</v>
      </c>
      <c r="I89" s="7">
        <f t="shared" si="4"/>
        <v>60</v>
      </c>
      <c r="J89">
        <f t="shared" si="5"/>
        <v>17</v>
      </c>
    </row>
    <row r="90" spans="1:13" x14ac:dyDescent="0.25">
      <c r="A90">
        <v>5</v>
      </c>
      <c r="B90">
        <v>2018</v>
      </c>
      <c r="C90">
        <v>2.25</v>
      </c>
      <c r="D90">
        <v>4.32</v>
      </c>
      <c r="E90">
        <v>40.89</v>
      </c>
      <c r="F90">
        <v>42.656999999999996</v>
      </c>
      <c r="G90">
        <v>1</v>
      </c>
      <c r="H90" s="2">
        <f t="shared" si="3"/>
        <v>10</v>
      </c>
      <c r="I90" s="7">
        <f t="shared" si="4"/>
        <v>61</v>
      </c>
      <c r="J90">
        <f t="shared" si="5"/>
        <v>17</v>
      </c>
      <c r="M90" s="12"/>
    </row>
    <row r="91" spans="1:13" x14ac:dyDescent="0.25">
      <c r="A91">
        <v>6</v>
      </c>
      <c r="B91">
        <v>2018</v>
      </c>
      <c r="C91">
        <v>-0.4</v>
      </c>
      <c r="D91">
        <v>-4.63</v>
      </c>
      <c r="E91">
        <v>43.783999999999999</v>
      </c>
      <c r="F91">
        <v>41.759</v>
      </c>
      <c r="G91">
        <v>0</v>
      </c>
      <c r="H91" s="2">
        <f t="shared" si="3"/>
        <v>9</v>
      </c>
      <c r="I91" s="7">
        <f t="shared" si="4"/>
        <v>62</v>
      </c>
      <c r="J91">
        <f t="shared" si="5"/>
        <v>17</v>
      </c>
    </row>
    <row r="92" spans="1:13" x14ac:dyDescent="0.25">
      <c r="A92">
        <v>7</v>
      </c>
      <c r="B92">
        <v>2018</v>
      </c>
      <c r="C92">
        <v>3.48</v>
      </c>
      <c r="D92">
        <v>13.89</v>
      </c>
      <c r="E92">
        <v>41.856999999999999</v>
      </c>
      <c r="F92">
        <v>47.673000000000002</v>
      </c>
      <c r="G92">
        <v>1</v>
      </c>
      <c r="H92" s="2">
        <f t="shared" si="3"/>
        <v>9</v>
      </c>
      <c r="I92" s="7">
        <f t="shared" si="4"/>
        <v>63</v>
      </c>
      <c r="J92">
        <f t="shared" si="5"/>
        <v>17</v>
      </c>
    </row>
    <row r="93" spans="1:13" x14ac:dyDescent="0.25">
      <c r="A93">
        <v>8</v>
      </c>
      <c r="B93">
        <v>2018</v>
      </c>
      <c r="C93">
        <v>3.36</v>
      </c>
      <c r="D93">
        <v>7.92</v>
      </c>
      <c r="E93">
        <v>47.220999999999997</v>
      </c>
      <c r="F93">
        <v>50.965000000000003</v>
      </c>
      <c r="G93">
        <v>1</v>
      </c>
      <c r="H93" s="2">
        <f t="shared" si="3"/>
        <v>9</v>
      </c>
      <c r="I93" s="7">
        <f t="shared" si="4"/>
        <v>64</v>
      </c>
      <c r="J93">
        <f t="shared" si="5"/>
        <v>17</v>
      </c>
      <c r="M93" s="12"/>
    </row>
    <row r="94" spans="1:13" x14ac:dyDescent="0.25">
      <c r="A94">
        <v>9</v>
      </c>
      <c r="B94">
        <v>2018</v>
      </c>
      <c r="C94">
        <v>0.76</v>
      </c>
      <c r="D94">
        <v>5.62</v>
      </c>
      <c r="E94">
        <v>50.935000000000002</v>
      </c>
      <c r="F94">
        <v>53.798000000000002</v>
      </c>
      <c r="G94">
        <v>1</v>
      </c>
      <c r="H94" s="2">
        <f t="shared" si="3"/>
        <v>9</v>
      </c>
      <c r="I94" s="7">
        <f t="shared" si="4"/>
        <v>65</v>
      </c>
      <c r="J94">
        <f t="shared" si="5"/>
        <v>17</v>
      </c>
    </row>
    <row r="95" spans="1:13" x14ac:dyDescent="0.25">
      <c r="A95">
        <v>10</v>
      </c>
      <c r="B95">
        <v>2018</v>
      </c>
      <c r="C95">
        <v>-7.23</v>
      </c>
      <c r="D95">
        <v>-17.71</v>
      </c>
      <c r="E95">
        <v>55.067</v>
      </c>
      <c r="F95">
        <v>45.317999999999998</v>
      </c>
      <c r="G95">
        <v>0</v>
      </c>
      <c r="H95" s="2">
        <f t="shared" si="3"/>
        <v>8</v>
      </c>
      <c r="I95" s="7">
        <f t="shared" si="4"/>
        <v>66</v>
      </c>
      <c r="J95">
        <f t="shared" si="5"/>
        <v>17</v>
      </c>
    </row>
    <row r="96" spans="1:13" x14ac:dyDescent="0.25">
      <c r="A96">
        <v>11</v>
      </c>
      <c r="B96">
        <v>2018</v>
      </c>
      <c r="C96">
        <v>0.77</v>
      </c>
      <c r="D96">
        <v>1.27</v>
      </c>
      <c r="E96">
        <v>46.732999999999997</v>
      </c>
      <c r="F96">
        <v>47.328000000000003</v>
      </c>
      <c r="G96">
        <v>1</v>
      </c>
      <c r="H96" s="2">
        <f t="shared" si="3"/>
        <v>8</v>
      </c>
      <c r="I96" s="7">
        <f t="shared" si="4"/>
        <v>67</v>
      </c>
      <c r="J96">
        <f t="shared" si="5"/>
        <v>17</v>
      </c>
    </row>
    <row r="97" spans="1:15" x14ac:dyDescent="0.25">
      <c r="A97">
        <v>12</v>
      </c>
      <c r="B97">
        <v>2018</v>
      </c>
      <c r="C97">
        <v>-10</v>
      </c>
      <c r="D97">
        <v>-28.16</v>
      </c>
      <c r="E97">
        <v>49.069000000000003</v>
      </c>
      <c r="F97">
        <v>35.255000000000003</v>
      </c>
      <c r="G97">
        <v>0</v>
      </c>
      <c r="H97" s="2">
        <f t="shared" si="3"/>
        <v>7</v>
      </c>
      <c r="I97" s="7">
        <f t="shared" si="4"/>
        <v>67</v>
      </c>
      <c r="J97">
        <f t="shared" si="5"/>
        <v>18</v>
      </c>
      <c r="M97" s="12"/>
    </row>
    <row r="98" spans="1:15" x14ac:dyDescent="0.25">
      <c r="A98">
        <v>1</v>
      </c>
      <c r="B98">
        <v>2019</v>
      </c>
      <c r="C98">
        <v>7.89</v>
      </c>
      <c r="D98">
        <v>21.52</v>
      </c>
      <c r="E98">
        <v>35.338999999999999</v>
      </c>
      <c r="F98">
        <v>42.944000000000003</v>
      </c>
      <c r="G98">
        <v>1</v>
      </c>
      <c r="H98" s="2">
        <f t="shared" si="3"/>
        <v>7</v>
      </c>
      <c r="I98" s="7">
        <f t="shared" si="4"/>
        <v>67</v>
      </c>
      <c r="J98">
        <f t="shared" si="5"/>
        <v>19</v>
      </c>
      <c r="K98" t="s">
        <v>15</v>
      </c>
      <c r="L98" s="12">
        <f>E98</f>
        <v>35.338999999999999</v>
      </c>
      <c r="M98" s="12">
        <f>L98-L79</f>
        <v>6.6039999999999992</v>
      </c>
      <c r="N98" s="4">
        <f>M98/L79</f>
        <v>0.22982425613363491</v>
      </c>
      <c r="O98" s="5">
        <f>O77+(N98*O77)</f>
        <v>2966.599843906527</v>
      </c>
    </row>
    <row r="99" spans="1:15" x14ac:dyDescent="0.25">
      <c r="A99">
        <v>2</v>
      </c>
      <c r="B99">
        <v>2019</v>
      </c>
      <c r="C99">
        <v>3.19</v>
      </c>
      <c r="D99">
        <v>10.94</v>
      </c>
      <c r="E99">
        <v>43.23</v>
      </c>
      <c r="F99">
        <v>47.962000000000003</v>
      </c>
      <c r="G99">
        <v>1</v>
      </c>
      <c r="H99" s="2">
        <f t="shared" si="3"/>
        <v>8</v>
      </c>
      <c r="I99" s="7">
        <f t="shared" si="4"/>
        <v>68</v>
      </c>
      <c r="J99">
        <f t="shared" si="5"/>
        <v>19</v>
      </c>
    </row>
    <row r="100" spans="1:15" x14ac:dyDescent="0.25">
      <c r="A100">
        <v>3</v>
      </c>
      <c r="B100">
        <v>2019</v>
      </c>
      <c r="C100">
        <v>1.1599999999999999</v>
      </c>
      <c r="D100">
        <v>-1.56</v>
      </c>
      <c r="E100">
        <v>48.548999999999999</v>
      </c>
      <c r="F100">
        <v>47.793999999999997</v>
      </c>
      <c r="G100">
        <v>0</v>
      </c>
      <c r="H100" s="2">
        <f t="shared" si="3"/>
        <v>8</v>
      </c>
      <c r="I100" s="7">
        <f t="shared" si="4"/>
        <v>69</v>
      </c>
      <c r="J100">
        <f t="shared" si="5"/>
        <v>19</v>
      </c>
      <c r="K100" t="s">
        <v>14</v>
      </c>
      <c r="L100" s="12">
        <f>E100</f>
        <v>48.548999999999999</v>
      </c>
    </row>
    <row r="101" spans="1:15" x14ac:dyDescent="0.25">
      <c r="A101">
        <v>4</v>
      </c>
      <c r="B101">
        <v>2019</v>
      </c>
      <c r="C101">
        <v>2.86</v>
      </c>
      <c r="D101">
        <v>3.4</v>
      </c>
      <c r="E101">
        <v>49.539000000000001</v>
      </c>
      <c r="F101">
        <v>51.225000000000001</v>
      </c>
      <c r="G101">
        <v>1</v>
      </c>
      <c r="H101" s="2">
        <f t="shared" si="3"/>
        <v>8</v>
      </c>
      <c r="I101" s="7">
        <f t="shared" si="4"/>
        <v>70</v>
      </c>
      <c r="J101">
        <f t="shared" si="5"/>
        <v>19</v>
      </c>
    </row>
    <row r="102" spans="1:15" x14ac:dyDescent="0.25">
      <c r="A102">
        <v>5</v>
      </c>
      <c r="B102">
        <v>2019</v>
      </c>
      <c r="C102">
        <v>-5.67</v>
      </c>
      <c r="D102">
        <v>-17.38</v>
      </c>
      <c r="E102">
        <v>50.381</v>
      </c>
      <c r="F102">
        <v>41.627000000000002</v>
      </c>
      <c r="G102">
        <v>0</v>
      </c>
      <c r="H102" s="2">
        <f t="shared" si="3"/>
        <v>7</v>
      </c>
      <c r="I102" s="7">
        <f t="shared" si="4"/>
        <v>70</v>
      </c>
      <c r="J102">
        <f t="shared" si="5"/>
        <v>20</v>
      </c>
      <c r="M102" s="12"/>
    </row>
    <row r="103" spans="1:15" x14ac:dyDescent="0.25">
      <c r="A103">
        <v>6</v>
      </c>
      <c r="B103">
        <v>2019</v>
      </c>
      <c r="C103">
        <v>7.23</v>
      </c>
      <c r="D103">
        <v>22.57</v>
      </c>
      <c r="E103">
        <v>41.627000000000002</v>
      </c>
      <c r="F103">
        <v>51.024999999999999</v>
      </c>
      <c r="G103">
        <v>1</v>
      </c>
      <c r="H103" s="2">
        <f t="shared" si="3"/>
        <v>8</v>
      </c>
      <c r="I103" s="7">
        <f t="shared" si="4"/>
        <v>71</v>
      </c>
      <c r="J103">
        <f t="shared" si="5"/>
        <v>20</v>
      </c>
      <c r="K103" t="s">
        <v>15</v>
      </c>
      <c r="L103" s="12">
        <f>E103</f>
        <v>41.627000000000002</v>
      </c>
      <c r="M103" s="12">
        <f>L103-L100</f>
        <v>-6.921999999999997</v>
      </c>
      <c r="N103" s="4">
        <f>M103/L100</f>
        <v>-0.14257760201034</v>
      </c>
      <c r="O103" s="5">
        <f>O98+(N103*O98)</f>
        <v>2543.6291520380855</v>
      </c>
    </row>
    <row r="104" spans="1:15" x14ac:dyDescent="0.25">
      <c r="A104">
        <v>7</v>
      </c>
      <c r="B104">
        <v>2019</v>
      </c>
      <c r="C104">
        <v>0.6</v>
      </c>
      <c r="D104">
        <v>1.39</v>
      </c>
      <c r="E104">
        <v>51.7</v>
      </c>
      <c r="F104">
        <v>52.418999999999997</v>
      </c>
      <c r="G104">
        <v>1</v>
      </c>
      <c r="H104" s="2">
        <f t="shared" si="3"/>
        <v>8</v>
      </c>
      <c r="I104" s="7">
        <f t="shared" si="4"/>
        <v>72</v>
      </c>
      <c r="J104">
        <f t="shared" si="5"/>
        <v>20</v>
      </c>
      <c r="K104" t="s">
        <v>14</v>
      </c>
      <c r="L104" s="12">
        <f>E104</f>
        <v>51.7</v>
      </c>
    </row>
    <row r="105" spans="1:15" x14ac:dyDescent="0.25">
      <c r="A105">
        <v>8</v>
      </c>
      <c r="B105">
        <v>2019</v>
      </c>
      <c r="C105">
        <v>-0.81</v>
      </c>
      <c r="D105">
        <v>-2.92</v>
      </c>
      <c r="E105">
        <v>50.795000000000002</v>
      </c>
      <c r="F105">
        <v>49.313000000000002</v>
      </c>
      <c r="G105">
        <v>0</v>
      </c>
      <c r="H105" s="2">
        <f t="shared" si="3"/>
        <v>7</v>
      </c>
      <c r="I105" s="7">
        <f t="shared" si="4"/>
        <v>72</v>
      </c>
      <c r="J105">
        <f t="shared" si="5"/>
        <v>21</v>
      </c>
    </row>
    <row r="106" spans="1:15" x14ac:dyDescent="0.25">
      <c r="A106">
        <v>9</v>
      </c>
      <c r="B106">
        <v>2019</v>
      </c>
      <c r="C106">
        <v>2.54</v>
      </c>
      <c r="D106">
        <v>9.26</v>
      </c>
      <c r="E106">
        <v>47.813000000000002</v>
      </c>
      <c r="F106">
        <v>52.244</v>
      </c>
      <c r="G106">
        <v>1</v>
      </c>
      <c r="H106" s="2">
        <f t="shared" si="3"/>
        <v>7</v>
      </c>
      <c r="I106" s="7">
        <f t="shared" si="4"/>
        <v>72</v>
      </c>
      <c r="J106">
        <f t="shared" si="5"/>
        <v>22</v>
      </c>
      <c r="K106" t="s">
        <v>15</v>
      </c>
      <c r="L106" s="12">
        <f>E106</f>
        <v>47.813000000000002</v>
      </c>
      <c r="M106" s="12">
        <f>L106-L104</f>
        <v>-3.8870000000000005</v>
      </c>
      <c r="N106" s="4">
        <f>M106/L104</f>
        <v>-7.5183752417794972E-2</v>
      </c>
      <c r="O106" s="5">
        <f>O103+(N106*O103)</f>
        <v>2352.3895676285683</v>
      </c>
    </row>
    <row r="107" spans="1:15" x14ac:dyDescent="0.25">
      <c r="A107">
        <v>10</v>
      </c>
      <c r="B107">
        <v>2019</v>
      </c>
      <c r="C107">
        <v>3.43</v>
      </c>
      <c r="D107">
        <v>4.8099999999999996</v>
      </c>
      <c r="E107">
        <v>50.170999999999999</v>
      </c>
      <c r="F107">
        <v>52.588999999999999</v>
      </c>
      <c r="G107">
        <v>1</v>
      </c>
      <c r="H107" s="2">
        <f t="shared" si="3"/>
        <v>8</v>
      </c>
      <c r="I107" s="7">
        <f t="shared" si="4"/>
        <v>73</v>
      </c>
      <c r="J107">
        <f t="shared" si="5"/>
        <v>22</v>
      </c>
      <c r="M107" s="12"/>
    </row>
    <row r="108" spans="1:15" x14ac:dyDescent="0.25">
      <c r="A108">
        <v>11</v>
      </c>
      <c r="B108">
        <v>2019</v>
      </c>
      <c r="C108">
        <v>2.66</v>
      </c>
      <c r="D108">
        <v>8.94</v>
      </c>
      <c r="E108">
        <v>54.247</v>
      </c>
      <c r="F108">
        <v>59.097999999999999</v>
      </c>
      <c r="G108">
        <v>1</v>
      </c>
      <c r="H108" s="2">
        <f t="shared" si="3"/>
        <v>8</v>
      </c>
      <c r="I108" s="7">
        <f t="shared" si="4"/>
        <v>74</v>
      </c>
      <c r="J108">
        <f t="shared" si="5"/>
        <v>22</v>
      </c>
      <c r="K108" t="s">
        <v>14</v>
      </c>
      <c r="L108" s="12">
        <f>E108</f>
        <v>54.247</v>
      </c>
    </row>
    <row r="109" spans="1:15" x14ac:dyDescent="0.25">
      <c r="A109">
        <v>12</v>
      </c>
      <c r="B109">
        <v>2019</v>
      </c>
      <c r="C109">
        <v>3.78</v>
      </c>
      <c r="D109">
        <v>7.72</v>
      </c>
      <c r="E109">
        <v>57.35</v>
      </c>
      <c r="F109">
        <v>61.780999999999999</v>
      </c>
      <c r="G109">
        <v>1</v>
      </c>
      <c r="H109" s="2">
        <f t="shared" si="3"/>
        <v>9</v>
      </c>
      <c r="I109" s="7">
        <f t="shared" si="4"/>
        <v>75</v>
      </c>
      <c r="J109">
        <f t="shared" si="5"/>
        <v>22</v>
      </c>
    </row>
    <row r="110" spans="1:15" x14ac:dyDescent="0.25">
      <c r="A110">
        <v>1</v>
      </c>
      <c r="B110">
        <v>2020</v>
      </c>
      <c r="C110">
        <v>-0.98</v>
      </c>
      <c r="D110">
        <v>-6.95</v>
      </c>
      <c r="E110">
        <v>64.183999999999997</v>
      </c>
      <c r="F110">
        <v>59.728000000000002</v>
      </c>
      <c r="G110">
        <v>0</v>
      </c>
      <c r="H110" s="2">
        <f t="shared" si="3"/>
        <v>8</v>
      </c>
      <c r="I110" s="7">
        <f t="shared" si="4"/>
        <v>76</v>
      </c>
      <c r="J110">
        <f t="shared" si="5"/>
        <v>22</v>
      </c>
    </row>
    <row r="111" spans="1:15" x14ac:dyDescent="0.25">
      <c r="A111">
        <v>2</v>
      </c>
      <c r="B111">
        <v>2020</v>
      </c>
      <c r="C111">
        <v>-8.6</v>
      </c>
      <c r="D111">
        <v>-28.08</v>
      </c>
      <c r="E111">
        <v>60.637</v>
      </c>
      <c r="F111">
        <v>43.615000000000002</v>
      </c>
      <c r="G111">
        <v>0</v>
      </c>
      <c r="H111" s="2">
        <f t="shared" si="3"/>
        <v>7</v>
      </c>
      <c r="I111" s="7">
        <f t="shared" si="4"/>
        <v>76</v>
      </c>
      <c r="J111">
        <f t="shared" si="5"/>
        <v>23</v>
      </c>
    </row>
    <row r="112" spans="1:15" x14ac:dyDescent="0.25">
      <c r="A112">
        <v>3</v>
      </c>
      <c r="B112">
        <v>2020</v>
      </c>
      <c r="C112">
        <v>-16.12</v>
      </c>
      <c r="D112">
        <v>-57.88</v>
      </c>
      <c r="E112">
        <v>49.484999999999999</v>
      </c>
      <c r="F112">
        <v>20.847999999999999</v>
      </c>
      <c r="G112">
        <v>0</v>
      </c>
      <c r="H112" s="2">
        <f t="shared" si="3"/>
        <v>7</v>
      </c>
      <c r="I112" s="7">
        <f t="shared" si="4"/>
        <v>76</v>
      </c>
      <c r="J112">
        <f t="shared" si="5"/>
        <v>24</v>
      </c>
      <c r="K112" t="s">
        <v>15</v>
      </c>
      <c r="L112" s="12">
        <f>E112</f>
        <v>49.484999999999999</v>
      </c>
      <c r="M112" s="12">
        <f>L112-L108</f>
        <v>-4.7620000000000005</v>
      </c>
      <c r="N112" s="4">
        <f>M112/L108</f>
        <v>-8.7783656239054708E-2</v>
      </c>
      <c r="O112" s="5">
        <f>O106+(N112*O106)</f>
        <v>2145.8882104835234</v>
      </c>
    </row>
    <row r="113" spans="1:15" x14ac:dyDescent="0.25">
      <c r="A113">
        <v>4</v>
      </c>
      <c r="B113">
        <v>2020</v>
      </c>
      <c r="C113">
        <v>18.010000000000002</v>
      </c>
      <c r="D113">
        <v>51.76</v>
      </c>
      <c r="E113">
        <v>18.018000000000001</v>
      </c>
      <c r="F113">
        <v>27.344999999999999</v>
      </c>
      <c r="G113">
        <v>1</v>
      </c>
      <c r="H113" s="2">
        <f t="shared" si="3"/>
        <v>7</v>
      </c>
      <c r="I113" s="7">
        <f t="shared" si="4"/>
        <v>76</v>
      </c>
      <c r="J113">
        <f t="shared" si="5"/>
        <v>25</v>
      </c>
    </row>
    <row r="114" spans="1:15" x14ac:dyDescent="0.25">
      <c r="A114">
        <v>5</v>
      </c>
      <c r="B114">
        <v>2020</v>
      </c>
      <c r="C114">
        <v>7.6</v>
      </c>
      <c r="D114">
        <v>21.78</v>
      </c>
      <c r="E114">
        <v>25.314</v>
      </c>
      <c r="F114">
        <v>30.827999999999999</v>
      </c>
      <c r="G114">
        <v>1</v>
      </c>
      <c r="H114" s="2">
        <f t="shared" si="3"/>
        <v>8</v>
      </c>
      <c r="I114" s="7">
        <f t="shared" si="4"/>
        <v>77</v>
      </c>
      <c r="J114">
        <f t="shared" si="5"/>
        <v>25</v>
      </c>
      <c r="M114" s="12"/>
    </row>
    <row r="115" spans="1:15" x14ac:dyDescent="0.25">
      <c r="A115">
        <v>6</v>
      </c>
      <c r="B115">
        <v>2020</v>
      </c>
      <c r="C115">
        <v>1.36</v>
      </c>
      <c r="D115">
        <v>0.49</v>
      </c>
      <c r="E115">
        <v>31.187000000000001</v>
      </c>
      <c r="F115">
        <v>31.341999999999999</v>
      </c>
      <c r="G115">
        <v>0</v>
      </c>
      <c r="H115" s="2">
        <f t="shared" si="3"/>
        <v>7</v>
      </c>
      <c r="I115" s="7">
        <f t="shared" si="4"/>
        <v>77</v>
      </c>
      <c r="J115">
        <f t="shared" si="5"/>
        <v>26</v>
      </c>
      <c r="K115" t="s">
        <v>14</v>
      </c>
      <c r="L115" s="12">
        <f>E115</f>
        <v>31.187000000000001</v>
      </c>
    </row>
    <row r="116" spans="1:15" x14ac:dyDescent="0.25">
      <c r="A116">
        <v>7</v>
      </c>
      <c r="B116">
        <v>2020</v>
      </c>
      <c r="C116">
        <v>5.15</v>
      </c>
      <c r="D116">
        <v>7.91</v>
      </c>
      <c r="E116">
        <v>31.146999999999998</v>
      </c>
      <c r="F116">
        <v>33.612000000000002</v>
      </c>
      <c r="G116">
        <v>1</v>
      </c>
      <c r="H116" s="2">
        <f t="shared" si="3"/>
        <v>7</v>
      </c>
      <c r="I116" s="7">
        <f t="shared" si="4"/>
        <v>77</v>
      </c>
      <c r="J116">
        <f t="shared" si="5"/>
        <v>27</v>
      </c>
      <c r="K116" t="s">
        <v>15</v>
      </c>
      <c r="L116" s="12">
        <f>E116</f>
        <v>31.146999999999998</v>
      </c>
      <c r="M116" s="12">
        <f>L116-L115</f>
        <v>-4.00000000000027E-2</v>
      </c>
      <c r="N116" s="4">
        <f>M116/L115</f>
        <v>-1.2825856927566838E-3</v>
      </c>
      <c r="O116" s="5">
        <f>O112+(N116*O112)</f>
        <v>2143.135924966502</v>
      </c>
    </row>
    <row r="117" spans="1:15" x14ac:dyDescent="0.25">
      <c r="A117">
        <v>8</v>
      </c>
      <c r="B117">
        <v>2020</v>
      </c>
      <c r="C117">
        <v>6.24</v>
      </c>
      <c r="D117">
        <v>21.27</v>
      </c>
      <c r="E117">
        <v>34.521000000000001</v>
      </c>
      <c r="F117">
        <v>41.865000000000002</v>
      </c>
      <c r="G117">
        <v>1</v>
      </c>
      <c r="H117" s="2">
        <f t="shared" si="3"/>
        <v>8</v>
      </c>
      <c r="I117" s="7">
        <f t="shared" si="4"/>
        <v>78</v>
      </c>
      <c r="J117">
        <f t="shared" si="5"/>
        <v>27</v>
      </c>
      <c r="M117" s="12"/>
    </row>
    <row r="118" spans="1:15" x14ac:dyDescent="0.25">
      <c r="A118">
        <v>9</v>
      </c>
      <c r="B118">
        <v>2020</v>
      </c>
      <c r="C118">
        <v>-4.6500000000000004</v>
      </c>
      <c r="D118">
        <v>-9.85</v>
      </c>
      <c r="E118">
        <v>43.067999999999998</v>
      </c>
      <c r="F118">
        <v>38.826999999999998</v>
      </c>
      <c r="G118">
        <v>0</v>
      </c>
      <c r="H118" s="2">
        <f t="shared" si="3"/>
        <v>7</v>
      </c>
      <c r="I118" s="7">
        <f t="shared" si="4"/>
        <v>78</v>
      </c>
      <c r="J118">
        <f t="shared" si="5"/>
        <v>28</v>
      </c>
      <c r="K118" t="s">
        <v>14</v>
      </c>
      <c r="L118" s="12">
        <f>E118</f>
        <v>43.067999999999998</v>
      </c>
    </row>
    <row r="119" spans="1:15" x14ac:dyDescent="0.25">
      <c r="A119">
        <v>10</v>
      </c>
      <c r="B119">
        <v>2020</v>
      </c>
      <c r="C119">
        <v>-3.12</v>
      </c>
      <c r="D119">
        <v>-14.41</v>
      </c>
      <c r="E119">
        <v>39.072000000000003</v>
      </c>
      <c r="F119">
        <v>33.442999999999998</v>
      </c>
      <c r="G119">
        <v>0</v>
      </c>
      <c r="H119" s="2">
        <f t="shared" si="3"/>
        <v>6</v>
      </c>
      <c r="I119" s="7">
        <f t="shared" si="4"/>
        <v>78</v>
      </c>
      <c r="J119">
        <f t="shared" si="5"/>
        <v>29</v>
      </c>
      <c r="K119" t="s">
        <v>15</v>
      </c>
      <c r="L119" s="12">
        <f>E119</f>
        <v>39.072000000000003</v>
      </c>
      <c r="M119" s="12">
        <f>L119-L118</f>
        <v>-3.9959999999999951</v>
      </c>
      <c r="N119" s="4">
        <f>M119/L118</f>
        <v>-9.2783505154639068E-2</v>
      </c>
      <c r="O119" s="5">
        <f>O116+(N119*O116)</f>
        <v>1944.2882618252804</v>
      </c>
    </row>
    <row r="120" spans="1:15" x14ac:dyDescent="0.25">
      <c r="A120">
        <v>11</v>
      </c>
      <c r="B120">
        <v>2020</v>
      </c>
      <c r="C120">
        <v>9.64</v>
      </c>
      <c r="D120">
        <v>33.31</v>
      </c>
      <c r="E120">
        <v>35.039000000000001</v>
      </c>
      <c r="F120">
        <v>46.710999999999999</v>
      </c>
      <c r="G120">
        <v>1</v>
      </c>
      <c r="H120" s="2">
        <f t="shared" si="3"/>
        <v>6</v>
      </c>
      <c r="I120" s="7">
        <f t="shared" si="4"/>
        <v>78</v>
      </c>
      <c r="J120">
        <f t="shared" si="5"/>
        <v>30</v>
      </c>
    </row>
    <row r="121" spans="1:15" x14ac:dyDescent="0.25">
      <c r="A121">
        <v>12</v>
      </c>
      <c r="B121">
        <v>2020</v>
      </c>
      <c r="C121">
        <v>2.58</v>
      </c>
      <c r="D121">
        <v>7.72</v>
      </c>
      <c r="E121">
        <v>47.514000000000003</v>
      </c>
      <c r="F121">
        <v>51.185000000000002</v>
      </c>
      <c r="G121">
        <v>1</v>
      </c>
      <c r="H121" s="2">
        <f t="shared" si="3"/>
        <v>6</v>
      </c>
      <c r="I121" s="7">
        <f t="shared" si="4"/>
        <v>78</v>
      </c>
      <c r="J121">
        <f t="shared" si="5"/>
        <v>31</v>
      </c>
      <c r="M121" s="12"/>
    </row>
    <row r="122" spans="1:15" x14ac:dyDescent="0.25">
      <c r="A122">
        <v>1</v>
      </c>
      <c r="B122">
        <v>2021</v>
      </c>
      <c r="C122">
        <v>0.34</v>
      </c>
      <c r="D122">
        <v>-3.03</v>
      </c>
      <c r="E122">
        <v>49.506</v>
      </c>
      <c r="F122">
        <v>48.008000000000003</v>
      </c>
      <c r="G122">
        <v>0</v>
      </c>
      <c r="H122" s="2">
        <f t="shared" si="3"/>
        <v>6</v>
      </c>
      <c r="I122" s="7">
        <f t="shared" si="4"/>
        <v>78</v>
      </c>
      <c r="J122">
        <f t="shared" si="5"/>
        <v>32</v>
      </c>
    </row>
    <row r="123" spans="1:15" x14ac:dyDescent="0.25">
      <c r="A123">
        <v>2</v>
      </c>
      <c r="B123">
        <v>2021</v>
      </c>
      <c r="C123">
        <v>1.0900000000000001</v>
      </c>
      <c r="D123">
        <v>7.62</v>
      </c>
      <c r="E123">
        <v>49.137</v>
      </c>
      <c r="F123">
        <v>52.884</v>
      </c>
      <c r="G123">
        <v>1</v>
      </c>
      <c r="H123" s="2">
        <f t="shared" si="3"/>
        <v>7</v>
      </c>
      <c r="I123" s="7">
        <f t="shared" si="4"/>
        <v>78</v>
      </c>
      <c r="J123">
        <f t="shared" si="5"/>
        <v>33</v>
      </c>
    </row>
    <row r="124" spans="1:15" x14ac:dyDescent="0.25">
      <c r="A124">
        <v>3</v>
      </c>
      <c r="B124">
        <v>2021</v>
      </c>
      <c r="C124">
        <v>1.73</v>
      </c>
      <c r="D124">
        <v>14.51</v>
      </c>
      <c r="E124">
        <v>56.036000000000001</v>
      </c>
      <c r="F124">
        <v>64.17</v>
      </c>
      <c r="G124">
        <v>1</v>
      </c>
      <c r="H124" s="2">
        <f t="shared" si="3"/>
        <v>8</v>
      </c>
      <c r="I124" s="7">
        <f t="shared" si="4"/>
        <v>79</v>
      </c>
      <c r="J124">
        <f t="shared" si="5"/>
        <v>33</v>
      </c>
      <c r="M124" s="12"/>
    </row>
    <row r="125" spans="1:15" x14ac:dyDescent="0.25">
      <c r="A125">
        <v>4</v>
      </c>
      <c r="B125">
        <v>2021</v>
      </c>
      <c r="C125">
        <v>4.16</v>
      </c>
      <c r="D125">
        <v>6.66</v>
      </c>
      <c r="E125">
        <v>64.924999999999997</v>
      </c>
      <c r="F125">
        <v>69.25</v>
      </c>
      <c r="G125">
        <v>1</v>
      </c>
      <c r="H125" s="2">
        <f t="shared" si="3"/>
        <v>8</v>
      </c>
      <c r="I125" s="7">
        <f t="shared" si="4"/>
        <v>80</v>
      </c>
      <c r="J125">
        <f t="shared" si="5"/>
        <v>33</v>
      </c>
      <c r="K125" t="s">
        <v>14</v>
      </c>
    </row>
    <row r="126" spans="1:15" x14ac:dyDescent="0.25">
      <c r="A126">
        <v>5</v>
      </c>
      <c r="B126">
        <v>2021</v>
      </c>
      <c r="C126">
        <v>0.43</v>
      </c>
      <c r="D126">
        <v>4.13</v>
      </c>
      <c r="E126">
        <v>70.62</v>
      </c>
      <c r="F126">
        <v>73.540000000000006</v>
      </c>
      <c r="G126">
        <v>1</v>
      </c>
      <c r="H126" s="2">
        <f t="shared" si="3"/>
        <v>8</v>
      </c>
      <c r="I126" s="7">
        <f t="shared" si="4"/>
        <v>81</v>
      </c>
      <c r="J126">
        <f t="shared" si="5"/>
        <v>33</v>
      </c>
    </row>
    <row r="127" spans="1:15" x14ac:dyDescent="0.25">
      <c r="A127">
        <v>6</v>
      </c>
      <c r="B127">
        <v>2021</v>
      </c>
      <c r="C127">
        <v>1.99</v>
      </c>
      <c r="D127">
        <v>-0.87</v>
      </c>
      <c r="E127">
        <v>73.72</v>
      </c>
      <c r="F127">
        <v>73.08</v>
      </c>
      <c r="G127">
        <v>0</v>
      </c>
      <c r="H127" s="2">
        <f t="shared" si="3"/>
        <v>8</v>
      </c>
      <c r="I127" s="7">
        <f t="shared" si="4"/>
        <v>82</v>
      </c>
      <c r="J127">
        <f t="shared" si="5"/>
        <v>33</v>
      </c>
      <c r="K127" t="s">
        <v>19</v>
      </c>
    </row>
  </sheetData>
  <conditionalFormatting sqref="H14:H127">
    <cfRule type="cellIs" dxfId="3" priority="1" operator="between">
      <formula>1</formula>
      <formula>7</formula>
    </cfRule>
    <cfRule type="cellIs" dxfId="2" priority="2" operator="between">
      <formula>8</formula>
      <formula>12</formula>
    </cfRule>
  </conditionalFormatting>
  <conditionalFormatting sqref="H13">
    <cfRule type="cellIs" dxfId="1" priority="3" operator="between">
      <formula>1</formula>
      <formula>7</formula>
    </cfRule>
    <cfRule type="cellIs" dxfId="0" priority="4" operator="between">
      <formula>8</formula>
      <formula>12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3A651-DEB3-4807-B1AF-A733F97B6059}">
  <dimension ref="A1:O19"/>
  <sheetViews>
    <sheetView tabSelected="1" workbookViewId="0">
      <selection activeCell="A5" sqref="A5:XFD5"/>
    </sheetView>
  </sheetViews>
  <sheetFormatPr defaultRowHeight="15" x14ac:dyDescent="0.25"/>
  <cols>
    <col min="2" max="2" width="15.28515625" style="5" customWidth="1"/>
    <col min="3" max="3" width="14.42578125" customWidth="1"/>
    <col min="4" max="4" width="15" customWidth="1"/>
    <col min="5" max="5" width="17" customWidth="1"/>
    <col min="6" max="6" width="3.7109375" customWidth="1"/>
    <col min="7" max="7" width="15.28515625" bestFit="1" customWidth="1"/>
    <col min="8" max="8" width="14.42578125" bestFit="1" customWidth="1"/>
    <col min="9" max="9" width="15" bestFit="1" customWidth="1"/>
    <col min="10" max="10" width="17" bestFit="1" customWidth="1"/>
    <col min="11" max="11" width="3.7109375" customWidth="1"/>
    <col min="12" max="12" width="3.7109375" style="10" customWidth="1"/>
    <col min="14" max="14" width="15" bestFit="1" customWidth="1"/>
    <col min="15" max="15" width="17" bestFit="1" customWidth="1"/>
  </cols>
  <sheetData>
    <row r="1" spans="1:15" x14ac:dyDescent="0.25">
      <c r="B1" s="14" t="s">
        <v>38</v>
      </c>
      <c r="C1" s="14"/>
      <c r="D1" s="14"/>
      <c r="E1" s="14"/>
      <c r="G1" s="15" t="s">
        <v>39</v>
      </c>
      <c r="H1" s="15"/>
      <c r="I1" s="15"/>
      <c r="J1" s="15"/>
      <c r="N1" s="16" t="s">
        <v>40</v>
      </c>
      <c r="O1" s="16"/>
    </row>
    <row r="2" spans="1:15" x14ac:dyDescent="0.25">
      <c r="B2" s="5" t="s">
        <v>33</v>
      </c>
      <c r="C2" t="s">
        <v>34</v>
      </c>
      <c r="D2" t="s">
        <v>35</v>
      </c>
      <c r="E2" t="s">
        <v>36</v>
      </c>
      <c r="G2" s="5" t="s">
        <v>33</v>
      </c>
      <c r="H2" t="s">
        <v>34</v>
      </c>
      <c r="I2" t="s">
        <v>35</v>
      </c>
      <c r="J2" t="s">
        <v>36</v>
      </c>
      <c r="N2" t="s">
        <v>35</v>
      </c>
      <c r="O2" t="s">
        <v>36</v>
      </c>
    </row>
    <row r="3" spans="1:15" x14ac:dyDescent="0.25">
      <c r="A3" t="s">
        <v>28</v>
      </c>
      <c r="B3" s="5">
        <v>1000</v>
      </c>
      <c r="C3" s="5">
        <v>4802.0792758807493</v>
      </c>
      <c r="D3" s="5">
        <f>C3-B3</f>
        <v>3802.0792758807493</v>
      </c>
      <c r="E3" s="4">
        <f>D3/B3</f>
        <v>3.8020792758807493</v>
      </c>
      <c r="G3" s="5">
        <v>1000</v>
      </c>
      <c r="H3" s="13">
        <v>4956.0852261073915</v>
      </c>
      <c r="I3" s="5">
        <f>H3-G3</f>
        <v>3956.0852261073915</v>
      </c>
      <c r="J3" s="4">
        <f>I3/G3</f>
        <v>3.9560852261073913</v>
      </c>
      <c r="M3" t="s">
        <v>28</v>
      </c>
      <c r="N3" s="5">
        <f t="shared" ref="N3:O8" si="0">D3-I3</f>
        <v>-154.0059502266422</v>
      </c>
      <c r="O3" s="4">
        <f t="shared" si="0"/>
        <v>-0.15400595022664199</v>
      </c>
    </row>
    <row r="4" spans="1:15" x14ac:dyDescent="0.25">
      <c r="A4" t="s">
        <v>29</v>
      </c>
      <c r="B4" s="5">
        <v>1000</v>
      </c>
      <c r="C4" s="5">
        <v>1821.9280034033361</v>
      </c>
      <c r="D4" s="5">
        <f t="shared" ref="D4:D8" si="1">C4-B4</f>
        <v>821.92800340333611</v>
      </c>
      <c r="E4" s="4">
        <f t="shared" ref="E4:E8" si="2">D4/B4</f>
        <v>0.82192800340333616</v>
      </c>
      <c r="G4" s="5">
        <v>1000</v>
      </c>
      <c r="H4" s="13">
        <v>2825.3268931863349</v>
      </c>
      <c r="I4" s="5">
        <f t="shared" ref="I4:I8" si="3">H4-G4</f>
        <v>1825.3268931863349</v>
      </c>
      <c r="J4" s="4">
        <f t="shared" ref="J4:J8" si="4">I4/G4</f>
        <v>1.8253268931863349</v>
      </c>
      <c r="M4" t="s">
        <v>29</v>
      </c>
      <c r="N4" s="5">
        <f t="shared" si="0"/>
        <v>-1003.3988897829988</v>
      </c>
      <c r="O4" s="4">
        <f t="shared" si="0"/>
        <v>-1.0033988897829986</v>
      </c>
    </row>
    <row r="5" spans="1:15" x14ac:dyDescent="0.25">
      <c r="A5" t="s">
        <v>30</v>
      </c>
      <c r="B5" s="5">
        <v>1000</v>
      </c>
      <c r="C5" s="5">
        <v>4756.4826094583223</v>
      </c>
      <c r="D5" s="5">
        <f t="shared" si="1"/>
        <v>3756.4826094583223</v>
      </c>
      <c r="E5" s="4">
        <f t="shared" si="2"/>
        <v>3.7564826094583221</v>
      </c>
      <c r="G5" s="5">
        <v>1000</v>
      </c>
      <c r="H5" s="13">
        <v>2089.7767645312915</v>
      </c>
      <c r="I5" s="5">
        <f t="shared" si="3"/>
        <v>1089.7767645312915</v>
      </c>
      <c r="J5" s="4">
        <f t="shared" si="4"/>
        <v>1.0897767645312915</v>
      </c>
      <c r="M5" t="s">
        <v>30</v>
      </c>
      <c r="N5" s="5">
        <f t="shared" si="0"/>
        <v>2666.7058449270307</v>
      </c>
      <c r="O5" s="4">
        <f t="shared" si="0"/>
        <v>2.6667058449270309</v>
      </c>
    </row>
    <row r="6" spans="1:15" x14ac:dyDescent="0.25">
      <c r="A6" t="s">
        <v>31</v>
      </c>
      <c r="B6" s="5">
        <v>1000</v>
      </c>
      <c r="C6" s="5">
        <v>1709.3934370570219</v>
      </c>
      <c r="D6" s="5">
        <f t="shared" si="1"/>
        <v>709.39343705702186</v>
      </c>
      <c r="E6" s="4">
        <f t="shared" si="2"/>
        <v>0.70939343705702185</v>
      </c>
      <c r="G6" s="5">
        <v>1000</v>
      </c>
      <c r="H6" s="13">
        <v>3912.9087586321507</v>
      </c>
      <c r="I6" s="5">
        <f t="shared" si="3"/>
        <v>2912.9087586321507</v>
      </c>
      <c r="J6" s="4">
        <f t="shared" si="4"/>
        <v>2.9129087586321507</v>
      </c>
      <c r="M6" t="s">
        <v>31</v>
      </c>
      <c r="N6" s="5">
        <f t="shared" si="0"/>
        <v>-2203.5153215751288</v>
      </c>
      <c r="O6" s="4">
        <f t="shared" si="0"/>
        <v>-2.2035153215751286</v>
      </c>
    </row>
    <row r="7" spans="1:15" x14ac:dyDescent="0.25">
      <c r="A7" t="s">
        <v>5</v>
      </c>
      <c r="B7" s="5">
        <v>1000</v>
      </c>
      <c r="C7" s="5">
        <v>7264.6604993515784</v>
      </c>
      <c r="D7" s="5">
        <f t="shared" si="1"/>
        <v>6264.6604993515784</v>
      </c>
      <c r="E7" s="4">
        <f t="shared" si="2"/>
        <v>6.2646604993515789</v>
      </c>
      <c r="G7" s="5">
        <v>1000</v>
      </c>
      <c r="H7" s="13">
        <v>11885.408265205306</v>
      </c>
      <c r="I7" s="5">
        <f t="shared" si="3"/>
        <v>10885.408265205306</v>
      </c>
      <c r="J7" s="4">
        <f t="shared" si="4"/>
        <v>10.885408265205307</v>
      </c>
      <c r="M7" t="s">
        <v>5</v>
      </c>
      <c r="N7" s="5">
        <f t="shared" si="0"/>
        <v>-4620.7477658537273</v>
      </c>
      <c r="O7" s="4">
        <f t="shared" si="0"/>
        <v>-4.6207477658537277</v>
      </c>
    </row>
    <row r="8" spans="1:15" x14ac:dyDescent="0.25">
      <c r="A8" t="s">
        <v>32</v>
      </c>
      <c r="B8" s="5">
        <v>1000</v>
      </c>
      <c r="C8" s="5">
        <v>1944.2882618252804</v>
      </c>
      <c r="D8" s="5">
        <f t="shared" si="1"/>
        <v>944.28826182528041</v>
      </c>
      <c r="E8" s="4">
        <f t="shared" si="2"/>
        <v>0.94428826182528036</v>
      </c>
      <c r="G8" s="5">
        <v>1000</v>
      </c>
      <c r="H8" s="13">
        <v>5101.116473241741</v>
      </c>
      <c r="I8" s="5">
        <f t="shared" si="3"/>
        <v>4101.116473241741</v>
      </c>
      <c r="J8" s="4">
        <f t="shared" si="4"/>
        <v>4.1011164732417411</v>
      </c>
      <c r="M8" t="s">
        <v>32</v>
      </c>
      <c r="N8" s="5">
        <f t="shared" si="0"/>
        <v>-3156.8282114164604</v>
      </c>
      <c r="O8" s="4">
        <f t="shared" si="0"/>
        <v>-3.1568282114164607</v>
      </c>
    </row>
    <row r="9" spans="1:15" x14ac:dyDescent="0.25">
      <c r="N9" s="5"/>
    </row>
    <row r="10" spans="1:15" x14ac:dyDescent="0.25">
      <c r="A10" t="s">
        <v>37</v>
      </c>
      <c r="D10" s="5">
        <f>AVERAGE(D3:D8)</f>
        <v>2716.4720144960484</v>
      </c>
      <c r="E10" s="4">
        <f>AVERAGE(E3:E8)</f>
        <v>2.7164720144960484</v>
      </c>
      <c r="I10" s="5">
        <f>AVERAGE(I3:I8)</f>
        <v>4128.4370634840361</v>
      </c>
      <c r="J10" s="4">
        <f>AVERAGE(J3:J8)</f>
        <v>4.1284370634840366</v>
      </c>
      <c r="M10" t="s">
        <v>37</v>
      </c>
      <c r="N10" s="5">
        <f>AVERAGE(N3:N8)</f>
        <v>-1411.9650489879878</v>
      </c>
      <c r="O10" s="4">
        <f>AVERAGE(O3:O8)</f>
        <v>-1.4119650489879876</v>
      </c>
    </row>
    <row r="19" spans="5:10" x14ac:dyDescent="0.25">
      <c r="E19" s="4"/>
      <c r="J19" s="4"/>
    </row>
  </sheetData>
  <mergeCells count="3">
    <mergeCell ref="B1:E1"/>
    <mergeCell ref="G1:J1"/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AAPL</vt:lpstr>
      <vt:lpstr>GOOGL</vt:lpstr>
      <vt:lpstr>MSFT</vt:lpstr>
      <vt:lpstr>SPXL</vt:lpstr>
      <vt:lpstr>TQQQ</vt:lpstr>
      <vt:lpstr>UDOW</vt:lpstr>
      <vt:lpstr>Summary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2021-09-30T14:31:50Z</dcterms:created>
  <dcterms:modified xsi:type="dcterms:W3CDTF">2021-10-09T20:10:21Z</dcterms:modified>
</cp:coreProperties>
</file>