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ScienceSamples\csv_files_from_SS_to_XL\"/>
    </mc:Choice>
  </mc:AlternateContent>
  <xr:revisionPtr revIDLastSave="0" documentId="13_ncr:1_{AF33A4FE-7F23-4C6F-B27B-3BFF5227A3EE}" xr6:coauthVersionLast="47" xr6:coauthVersionMax="47" xr10:uidLastSave="{00000000-0000-0000-0000-000000000000}"/>
  <bookViews>
    <workbookView xWindow="0" yWindow="315" windowWidth="24105" windowHeight="13170" firstSheet="1" activeTab="1" xr2:uid="{FDB87A4B-627D-413D-80A2-FFB1D040090F}"/>
  </bookViews>
  <sheets>
    <sheet name="Scatter Chart with Trend Line" sheetId="1" r:id="rId1"/>
    <sheet name="Three functions for 2 datasets" sheetId="3" r:id="rId2"/>
    <sheet name="Formatting Examples" sheetId="5" r:id="rId3"/>
    <sheet name="Function Comparison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" i="5" l="1"/>
  <c r="M2" i="5"/>
  <c r="L3" i="5"/>
  <c r="M3" i="5"/>
  <c r="L4" i="5"/>
  <c r="M4" i="5"/>
  <c r="L5" i="5"/>
  <c r="M5" i="5"/>
  <c r="L6" i="5"/>
  <c r="M6" i="5"/>
  <c r="L7" i="5"/>
  <c r="M7" i="5"/>
  <c r="L8" i="5"/>
  <c r="M8" i="5"/>
  <c r="L9" i="5"/>
  <c r="M9" i="5"/>
  <c r="L10" i="5"/>
  <c r="M10" i="5"/>
  <c r="L11" i="5"/>
  <c r="M11" i="5"/>
  <c r="L12" i="5"/>
  <c r="M12" i="5"/>
  <c r="L13" i="5"/>
  <c r="M13" i="5"/>
  <c r="L14" i="5"/>
  <c r="M14" i="5"/>
  <c r="L22" i="5"/>
  <c r="M22" i="5"/>
  <c r="L23" i="5"/>
  <c r="M23" i="5"/>
  <c r="L24" i="5"/>
  <c r="M24" i="5"/>
  <c r="L25" i="5"/>
  <c r="M25" i="5"/>
  <c r="L26" i="5"/>
  <c r="M26" i="5"/>
  <c r="L27" i="5"/>
  <c r="M27" i="5"/>
  <c r="L28" i="5"/>
  <c r="M28" i="5"/>
  <c r="L29" i="5"/>
  <c r="M29" i="5"/>
  <c r="L30" i="5"/>
  <c r="M30" i="5"/>
  <c r="L31" i="5"/>
  <c r="M31" i="5"/>
  <c r="L32" i="5"/>
  <c r="M32" i="5"/>
  <c r="L33" i="5"/>
  <c r="M33" i="5"/>
  <c r="L34" i="5"/>
  <c r="M34" i="5"/>
  <c r="L42" i="5"/>
  <c r="M42" i="5"/>
  <c r="L43" i="5"/>
  <c r="M43" i="5"/>
  <c r="L44" i="5"/>
  <c r="M44" i="5"/>
  <c r="L45" i="5"/>
  <c r="M45" i="5"/>
  <c r="L46" i="5"/>
  <c r="M46" i="5"/>
  <c r="L47" i="5"/>
  <c r="M47" i="5"/>
  <c r="L48" i="5"/>
  <c r="M48" i="5"/>
  <c r="L49" i="5"/>
  <c r="M49" i="5"/>
  <c r="L50" i="5"/>
  <c r="M50" i="5"/>
  <c r="L51" i="5"/>
  <c r="M51" i="5"/>
  <c r="L52" i="5"/>
  <c r="M52" i="5"/>
  <c r="L53" i="5"/>
  <c r="M53" i="5"/>
  <c r="L54" i="5"/>
  <c r="M54" i="5"/>
  <c r="L62" i="5"/>
  <c r="M62" i="5"/>
  <c r="L63" i="5"/>
  <c r="M63" i="5"/>
  <c r="L64" i="5"/>
  <c r="M64" i="5"/>
  <c r="L65" i="5"/>
  <c r="M65" i="5"/>
  <c r="L66" i="5"/>
  <c r="M66" i="5"/>
  <c r="L67" i="5"/>
  <c r="M67" i="5"/>
  <c r="L68" i="5"/>
  <c r="M68" i="5"/>
  <c r="L69" i="5"/>
  <c r="M69" i="5"/>
  <c r="L70" i="5"/>
  <c r="M70" i="5"/>
  <c r="L71" i="5"/>
  <c r="M71" i="5"/>
  <c r="L72" i="5"/>
  <c r="M72" i="5"/>
  <c r="L73" i="5"/>
  <c r="M73" i="5"/>
  <c r="L74" i="5"/>
  <c r="M74" i="5"/>
  <c r="L82" i="5"/>
  <c r="M82" i="5"/>
  <c r="L83" i="5"/>
  <c r="M83" i="5"/>
  <c r="L84" i="5"/>
  <c r="M84" i="5"/>
  <c r="L85" i="5"/>
  <c r="M85" i="5"/>
  <c r="L86" i="5"/>
  <c r="M86" i="5"/>
  <c r="L87" i="5"/>
  <c r="M87" i="5"/>
  <c r="L88" i="5"/>
  <c r="M88" i="5"/>
  <c r="L89" i="5"/>
  <c r="M89" i="5"/>
  <c r="L90" i="5"/>
  <c r="M90" i="5"/>
  <c r="L91" i="5"/>
  <c r="M91" i="5"/>
  <c r="L92" i="5"/>
  <c r="M92" i="5"/>
  <c r="L93" i="5"/>
  <c r="M93" i="5"/>
  <c r="L94" i="5"/>
  <c r="M94" i="5"/>
  <c r="L102" i="5"/>
  <c r="M102" i="5"/>
  <c r="L103" i="5"/>
  <c r="M103" i="5"/>
  <c r="L104" i="5"/>
  <c r="M104" i="5"/>
  <c r="L105" i="5"/>
  <c r="M105" i="5"/>
  <c r="L106" i="5"/>
  <c r="M106" i="5"/>
  <c r="L107" i="5"/>
  <c r="M107" i="5"/>
  <c r="L108" i="5"/>
  <c r="M108" i="5"/>
  <c r="L109" i="5"/>
  <c r="M109" i="5"/>
  <c r="L110" i="5"/>
  <c r="M110" i="5"/>
  <c r="L111" i="5"/>
  <c r="M111" i="5"/>
  <c r="L112" i="5"/>
  <c r="M112" i="5"/>
  <c r="L113" i="5"/>
  <c r="M113" i="5"/>
  <c r="L114" i="5"/>
  <c r="M114" i="5"/>
  <c r="L1" i="3"/>
  <c r="M1" i="3"/>
  <c r="L2" i="3"/>
  <c r="M2" i="3"/>
  <c r="L3" i="3"/>
  <c r="M3" i="3"/>
  <c r="L4" i="3"/>
  <c r="M4" i="3"/>
  <c r="L5" i="3"/>
  <c r="M5" i="3"/>
  <c r="L6" i="3"/>
  <c r="M6" i="3"/>
  <c r="L7" i="3"/>
  <c r="M7" i="3"/>
  <c r="L8" i="3"/>
  <c r="M8" i="3"/>
  <c r="L9" i="3"/>
  <c r="M9" i="3"/>
  <c r="L10" i="3"/>
  <c r="M10" i="3"/>
  <c r="L11" i="3"/>
  <c r="M11" i="3"/>
  <c r="L12" i="3"/>
  <c r="M12" i="3"/>
  <c r="L13" i="3"/>
  <c r="M13" i="3"/>
  <c r="L21" i="3"/>
  <c r="M21" i="3"/>
  <c r="L22" i="3"/>
  <c r="M22" i="3"/>
  <c r="L23" i="3"/>
  <c r="M23" i="3"/>
  <c r="L24" i="3"/>
  <c r="M24" i="3"/>
  <c r="L25" i="3"/>
  <c r="M25" i="3"/>
  <c r="L26" i="3"/>
  <c r="M26" i="3"/>
  <c r="L27" i="3"/>
  <c r="M27" i="3"/>
  <c r="L28" i="3"/>
  <c r="M28" i="3"/>
  <c r="L29" i="3"/>
  <c r="M29" i="3"/>
  <c r="L30" i="3"/>
  <c r="M30" i="3"/>
  <c r="L31" i="3"/>
  <c r="M31" i="3"/>
  <c r="L32" i="3"/>
  <c r="M32" i="3"/>
  <c r="L33" i="3"/>
  <c r="M33" i="3"/>
  <c r="L41" i="3"/>
  <c r="M41" i="3"/>
  <c r="L42" i="3"/>
  <c r="M42" i="3"/>
  <c r="L43" i="3"/>
  <c r="M43" i="3"/>
  <c r="L44" i="3"/>
  <c r="M44" i="3"/>
  <c r="L45" i="3"/>
  <c r="M45" i="3"/>
  <c r="L46" i="3"/>
  <c r="M46" i="3"/>
  <c r="L47" i="3"/>
  <c r="M47" i="3"/>
  <c r="L48" i="3"/>
  <c r="M48" i="3"/>
  <c r="L49" i="3"/>
  <c r="M49" i="3"/>
  <c r="L50" i="3"/>
  <c r="M50" i="3"/>
  <c r="L51" i="3"/>
  <c r="M51" i="3"/>
  <c r="L52" i="3"/>
  <c r="M52" i="3"/>
  <c r="L53" i="3"/>
  <c r="M53" i="3"/>
  <c r="L61" i="3"/>
  <c r="M61" i="3"/>
  <c r="L62" i="3"/>
  <c r="M62" i="3"/>
  <c r="L63" i="3"/>
  <c r="M63" i="3"/>
  <c r="L64" i="3"/>
  <c r="M64" i="3"/>
  <c r="L65" i="3"/>
  <c r="M65" i="3"/>
  <c r="L66" i="3"/>
  <c r="M66" i="3"/>
  <c r="L67" i="3"/>
  <c r="M67" i="3"/>
  <c r="L68" i="3"/>
  <c r="M68" i="3"/>
  <c r="L69" i="3"/>
  <c r="M69" i="3"/>
  <c r="L70" i="3"/>
  <c r="M70" i="3"/>
  <c r="L71" i="3"/>
  <c r="M71" i="3"/>
  <c r="L72" i="3"/>
  <c r="M72" i="3"/>
  <c r="L73" i="3"/>
  <c r="M73" i="3"/>
  <c r="L81" i="3"/>
  <c r="M81" i="3"/>
  <c r="L82" i="3"/>
  <c r="M82" i="3"/>
  <c r="L83" i="3"/>
  <c r="M83" i="3"/>
  <c r="L84" i="3"/>
  <c r="M84" i="3"/>
  <c r="L85" i="3"/>
  <c r="M85" i="3"/>
  <c r="L86" i="3"/>
  <c r="M86" i="3"/>
  <c r="L87" i="3"/>
  <c r="M87" i="3"/>
  <c r="L88" i="3"/>
  <c r="M88" i="3"/>
  <c r="L89" i="3"/>
  <c r="M89" i="3"/>
  <c r="L90" i="3"/>
  <c r="M90" i="3"/>
  <c r="L91" i="3"/>
  <c r="M91" i="3"/>
  <c r="L92" i="3"/>
  <c r="M92" i="3"/>
  <c r="L93" i="3"/>
  <c r="M93" i="3"/>
  <c r="L101" i="3"/>
  <c r="M101" i="3"/>
  <c r="L102" i="3"/>
  <c r="M102" i="3"/>
  <c r="L103" i="3"/>
  <c r="M103" i="3"/>
  <c r="L104" i="3"/>
  <c r="M104" i="3"/>
  <c r="L105" i="3"/>
  <c r="M105" i="3"/>
  <c r="L106" i="3"/>
  <c r="M106" i="3"/>
  <c r="L107" i="3"/>
  <c r="M107" i="3"/>
  <c r="L108" i="3"/>
  <c r="M108" i="3"/>
  <c r="L109" i="3"/>
  <c r="M109" i="3"/>
  <c r="L110" i="3"/>
  <c r="M110" i="3"/>
  <c r="L111" i="3"/>
  <c r="M111" i="3"/>
  <c r="L112" i="3"/>
  <c r="M112" i="3"/>
  <c r="L113" i="3"/>
  <c r="M113" i="3"/>
  <c r="M93" i="1"/>
  <c r="L93" i="1"/>
  <c r="M92" i="1"/>
  <c r="L92" i="1"/>
  <c r="M91" i="1"/>
  <c r="L91" i="1"/>
  <c r="M90" i="1"/>
  <c r="L90" i="1"/>
  <c r="M89" i="1"/>
  <c r="L89" i="1"/>
  <c r="M88" i="1"/>
  <c r="L88" i="1"/>
  <c r="M87" i="1"/>
  <c r="L87" i="1"/>
  <c r="M86" i="1"/>
  <c r="L86" i="1"/>
  <c r="M85" i="1"/>
  <c r="L85" i="1"/>
  <c r="M84" i="1"/>
  <c r="L84" i="1"/>
  <c r="M83" i="1"/>
  <c r="L83" i="1"/>
  <c r="M82" i="1"/>
  <c r="L82" i="1"/>
  <c r="M81" i="1"/>
  <c r="L81" i="1"/>
  <c r="M53" i="1"/>
  <c r="L53" i="1"/>
  <c r="M52" i="1"/>
  <c r="L52" i="1"/>
  <c r="M51" i="1"/>
  <c r="L51" i="1"/>
  <c r="M50" i="1"/>
  <c r="L50" i="1"/>
  <c r="M49" i="1"/>
  <c r="L49" i="1"/>
  <c r="M48" i="1"/>
  <c r="L48" i="1"/>
  <c r="M47" i="1"/>
  <c r="L47" i="1"/>
  <c r="M46" i="1"/>
  <c r="L46" i="1"/>
  <c r="M45" i="1"/>
  <c r="L45" i="1"/>
  <c r="M44" i="1"/>
  <c r="L44" i="1"/>
  <c r="M43" i="1"/>
  <c r="L43" i="1"/>
  <c r="M42" i="1"/>
  <c r="L42" i="1"/>
  <c r="M41" i="1"/>
  <c r="L41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M5" i="1"/>
  <c r="L5" i="1"/>
  <c r="M4" i="1"/>
  <c r="L4" i="1"/>
  <c r="M3" i="1"/>
  <c r="L3" i="1"/>
  <c r="M2" i="1"/>
  <c r="L2" i="1"/>
  <c r="M1" i="1"/>
  <c r="L1" i="1"/>
</calcChain>
</file>

<file path=xl/sharedStrings.xml><?xml version="1.0" encoding="utf-8"?>
<sst xmlns="http://schemas.openxmlformats.org/spreadsheetml/2006/main" count="862" uniqueCount="36">
  <si>
    <t>symbol</t>
  </si>
  <si>
    <t>Year</t>
  </si>
  <si>
    <t>Month_name</t>
  </si>
  <si>
    <t>avg_close</t>
  </si>
  <si>
    <t>SOXL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</si>
  <si>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</si>
  <si>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</si>
  <si>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</si>
  <si>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</si>
  <si>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</si>
  <si>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</si>
  <si>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</si>
  <si>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</si>
  <si>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</si>
  <si>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</si>
  <si>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</si>
  <si>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</si>
  <si>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MSFT</t>
  </si>
  <si>
    <t>Equation</t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</si>
  <si>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</si>
  <si>
    <t>Linear</t>
  </si>
  <si>
    <t>Polynomial</t>
  </si>
  <si>
    <t>Linear withForced Zero Intercept</t>
  </si>
  <si>
    <t>Funciton description</t>
  </si>
  <si>
    <t>y = 1.2433x + 24.128</t>
  </si>
  <si>
    <r>
      <t>y = 0.0608x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- 0.9099x + 40.688</t>
    </r>
  </si>
  <si>
    <t>y = 1.5022x - 14.531</t>
  </si>
  <si>
    <t>y = 0.029x2 - 9.3836x + 993.68</t>
  </si>
  <si>
    <t>y = 1.4278x</t>
  </si>
  <si>
    <t>Changed dash type</t>
  </si>
  <si>
    <t>Added dash type</t>
  </si>
  <si>
    <t>Added style for chart</t>
  </si>
  <si>
    <t>Added Gradient Background for Chart Title</t>
  </si>
  <si>
    <t>y = x</t>
  </si>
  <si>
    <t>Edited Chart Title and Added Axis Titles</t>
  </si>
  <si>
    <t>Added Color Palette for trend line and scatter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</si>
</sst>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/>
    <xf numFmtId="0" fontId="0" fillId="2" borderId="0" xfId="0" applyFill="1"/>
    <xf numFmtId="0" fontId="0" fillId="2" borderId="0" xfId="0" applyFill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'Scatter Chart with Trend Line'!$M$41</c:f>
              <c:strCache>
                <c:ptCount val="1"/>
                <c:pt idx="0">
                  <c:v>SOXL_avg_close_21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'Scatter Chart with Trend Line'!$L$42:$L$53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xVal>
          <c:yVal>
            <c:numRef>
              <c:f>'Scatter Chart with Trend Line'!$M$42:$M$53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BD-44C5-81C6-8203B3A40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9211487"/>
        <c:axId val="1769206911"/>
      </c:scatterChart>
      <c:valAx>
        <c:axId val="1769211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206911"/>
        <c:crosses val="autoZero"/>
        <c:crossBetween val="midCat"/>
      </c:valAx>
      <c:valAx>
        <c:axId val="176920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2114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SOXL_avg_close</a:t>
            </a:r>
            <a:r>
              <a:rPr lang="en-US" baseline="0"/>
              <a:t> for 20 from </a:t>
            </a:r>
            <a:r>
              <a:rPr lang="en-US"/>
              <a:t>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'Scatter Chart with Trend Line'!$M$81</c:f>
              <c:strCache>
                <c:ptCount val="1"/>
                <c:pt idx="0">
                  <c:v>SOXL_avg_close_21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3945100612423454E-2"/>
                  <c:y val="0.4667774861475648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'Scatter Chart with Trend Line'!$L$82:$L$93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xVal>
          <c:yVal>
            <c:numRef>
              <c:f>'Scatter Chart with Trend Line'!$M$82:$M$93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3A-47A6-AAAE-BE8FD27FE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496991"/>
        <c:axId val="1758501151"/>
      </c:scatterChart>
      <c:valAx>
        <c:axId val="17584969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501151"/>
        <c:crosses val="autoZero"/>
        <c:crossBetween val="midCat"/>
      </c:valAx>
      <c:valAx>
        <c:axId val="1758501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4969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'Scatter Chart with Trend Line'!$M$1</c:f>
              <c:strCache>
                <c:ptCount val="1"/>
                <c:pt idx="0">
                  <c:v>SOXL_avg_close_21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'Scatter Chart with Trend Line'!$L$2:$L$13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xVal>
          <c:yVal>
            <c:numRef>
              <c:f>'Scatter Chart with Trend Line'!$M$2:$M$13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23-4630-A3CF-B662AB804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0983135"/>
        <c:axId val="1860988127"/>
      </c:scatterChart>
      <c:valAx>
        <c:axId val="1860983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0988127"/>
        <c:crosses val="autoZero"/>
        <c:crossBetween val="midCat"/>
      </c:valAx>
      <c:valAx>
        <c:axId val="1860988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0983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msft_avg_close</a:t>
            </a:r>
            <a:r>
              <a:rPr lang="en-US" baseline="0"/>
              <a:t> for 20 vs </a:t>
            </a:r>
            <a:r>
              <a:rPr lang="en-US"/>
              <a:t>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'Three functions for 2 datasets'!$M$21</c:f>
              <c:strCache>
                <c:ptCount val="1"/>
                <c:pt idx="0">
                  <c:v>MSFT_avg_close_21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261154855643042E-3"/>
                  <c:y val="0.37734543598716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'Three functions for 2 datasets'!$L$22:$L$33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xVal>
          <c:yVal>
            <c:numRef>
              <c:f>'Three functions for 2 datasets'!$M$22:$M$33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96-4108-9EF6-ECCA35CAE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383392"/>
        <c:axId val="1391382560"/>
      </c:scatterChart>
      <c:valAx>
        <c:axId val="1391383392"/>
        <c:scaling>
          <c:orientation val="minMax"/>
          <c:min val="14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382560"/>
        <c:crosses val="autoZero"/>
        <c:crossBetween val="midCat"/>
      </c:valAx>
      <c:valAx>
        <c:axId val="1391382560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383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soxl_avg_close</a:t>
            </a:r>
            <a:r>
              <a:rPr lang="en-US" baseline="0"/>
              <a:t> for 20 vs 21</a:t>
            </a:r>
            <a:endParaRPr lang="en-US"/>
          </a:p>
        </c:rich>
      </c:tx>
      <c:layout>
        <c:manualLayout>
          <c:xMode val="edge"/>
          <c:yMode val="edge"/>
          <c:x val="0.2819512248468941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'Three functions for 2 datasets'!$M$1</c:f>
              <c:strCache>
                <c:ptCount val="1"/>
                <c:pt idx="0">
                  <c:v>SOXL_avg_close_21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479943132108487E-2"/>
                  <c:y val="0.393497739865850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'Three functions for 2 datasets'!$L$2:$L$13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xVal>
          <c:yVal>
            <c:numRef>
              <c:f>'Three functions for 2 datasets'!$M$2:$M$13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D6-448E-916C-87803400D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512576"/>
        <c:axId val="1419508416"/>
      </c:scatterChart>
      <c:valAx>
        <c:axId val="1419512576"/>
        <c:scaling>
          <c:orientation val="minMax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508416"/>
        <c:crosses val="autoZero"/>
        <c:crossBetween val="midCat"/>
      </c:valAx>
      <c:valAx>
        <c:axId val="1419508416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512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soxl_avg_close_21</a:t>
            </a:r>
            <a:r>
              <a:rPr lang="en-US" sz="1400" b="0" i="0" u="none" strike="noStrike" baseline="0">
                <a:effectLst/>
              </a:rPr>
              <a:t>_with_forced_zero_intercept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'Three functions for 2 datasets'!$M$41</c:f>
              <c:strCache>
                <c:ptCount val="1"/>
                <c:pt idx="0">
                  <c:v>SOXL_avg_close_21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7.1111767279090118E-2"/>
                  <c:y val="0.3546722257168515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'Three functions for 2 datasets'!$L$42:$L$53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xVal>
          <c:yVal>
            <c:numRef>
              <c:f>'Three functions for 2 datasets'!$M$42:$M$53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42-4EF3-B5A8-0B83F29C0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486784"/>
        <c:axId val="1419490112"/>
      </c:scatterChart>
      <c:valAx>
        <c:axId val="1419486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490112"/>
        <c:crosses val="autoZero"/>
        <c:crossBetween val="midCat"/>
      </c:valAx>
      <c:valAx>
        <c:axId val="141949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486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polynomial</a:t>
            </a:r>
            <a:r>
              <a:rPr lang="en-US" baseline="0"/>
              <a:t> estimates for </a:t>
            </a:r>
            <a:r>
              <a:rPr lang="en-US"/>
              <a:t>soxl_avg_close_21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'Three functions for 2 datasets'!$M$81</c:f>
              <c:strCache>
                <c:ptCount val="1"/>
                <c:pt idx="0">
                  <c:v>SOXL_avg_close_21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10015354330708662"/>
                  <c:y val="0.43185513269174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'Three functions for 2 datasets'!$L$82:$L$93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xVal>
          <c:yVal>
            <c:numRef>
              <c:f>'Three functions for 2 datasets'!$M$82:$M$93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8A-41CD-ACE4-9FE8E13DE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890128"/>
        <c:axId val="1434884720"/>
      </c:scatterChart>
      <c:valAx>
        <c:axId val="1434890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884720"/>
        <c:crosses val="autoZero"/>
        <c:crossBetween val="midCat"/>
      </c:valAx>
      <c:valAx>
        <c:axId val="143488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890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polynomial estimate for msft_avg_close_21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'Three functions for 2 datasets'!$M$101</c:f>
              <c:strCache>
                <c:ptCount val="1"/>
                <c:pt idx="0">
                  <c:v>MSFT_avg_close_21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6.6437226596675419E-2"/>
                  <c:y val="0.43765310586176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'Three functions for 2 datasets'!$L$102:$L$113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xVal>
          <c:yVal>
            <c:numRef>
              <c:f>'Three functions for 2 datasets'!$M$102:$M$113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49-4D0A-9BC7-B10C3315D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885136"/>
        <c:axId val="1434869328"/>
      </c:scatterChart>
      <c:valAx>
        <c:axId val="1434885136"/>
        <c:scaling>
          <c:orientation val="minMax"/>
          <c:min val="14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869328"/>
        <c:crosses val="autoZero"/>
        <c:crossBetween val="midCat"/>
      </c:valAx>
      <c:valAx>
        <c:axId val="1434869328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885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msft_avg_close_21_with_forced_zero_intercept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'Three functions for 2 datasets'!$M$61</c:f>
              <c:strCache>
                <c:ptCount val="1"/>
                <c:pt idx="0">
                  <c:v>MSFT_avg_close_21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2.783989501312336E-2"/>
                  <c:y val="0.305251895596383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'Three functions for 2 datasets'!$L$62:$L$73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xVal>
          <c:yVal>
            <c:numRef>
              <c:f>'Three functions for 2 datasets'!$M$62:$M$73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03-4E9A-BC59-1D300BEAC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054367"/>
        <c:axId val="111053535"/>
      </c:scatterChart>
      <c:valAx>
        <c:axId val="111054367"/>
        <c:scaling>
          <c:orientation val="minMax"/>
          <c:min val="14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053535"/>
        <c:crosses val="autoZero"/>
        <c:crossBetween val="midCat"/>
      </c:valAx>
      <c:valAx>
        <c:axId val="111053535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0543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dk1"/>
                </a:solidFill>
                <a:latin typeface="+mn-lt"/>
                <a:ea typeface="+mn-ea"/>
                <a:cs typeface="+mn-cs"/>
              </a:rPr>
              <a:t>Predict msft_avg_close</a:t>
            </a:r>
            <a:r>
              <a:rPr lang="en-US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for 21 from </a:t>
            </a:r>
            <a:r>
              <a:rPr lang="en-US">
                <a:solidFill>
                  <a:schemeClr val="dk1"/>
                </a:solidFill>
                <a:latin typeface="+mn-lt"/>
                <a:ea typeface="+mn-ea"/>
                <a:cs typeface="+mn-cs"/>
              </a:rPr>
              <a:t>20</a:t>
            </a:r>
            <a:endParaRPr lang="en-US"/>
          </a:p>
        </c:rich>
      </c:tx>
      <c:overlay val="0"/>
      <c:spPr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2700000" scaled="1"/>
          <a:tileRect/>
        </a:gradFill>
        <a:ln w="6350" cap="flat" cmpd="sng" algn="ctr">
          <a:solidFill>
            <a:schemeClr val="accent5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'Formatting Examples'!$M$22</c:f>
              <c:strCache>
                <c:ptCount val="1"/>
                <c:pt idx="0">
                  <c:v>msft_avg_close_21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261154855643042E-3"/>
                  <c:y val="0.37734543598716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'Formatting Examples'!$L$23:$L$34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xVal>
          <c:yVal>
            <c:numRef>
              <c:f>'Formatting Examples'!$M$23:$M$34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69-4501-AB93-34D17A7E0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383392"/>
        <c:axId val="1391382560"/>
      </c:scatterChart>
      <c:valAx>
        <c:axId val="1391383392"/>
        <c:scaling>
          <c:orientation val="minMax"/>
          <c:min val="14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382560"/>
        <c:crosses val="autoZero"/>
        <c:crossBetween val="midCat"/>
      </c:valAx>
      <c:valAx>
        <c:axId val="1391382560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383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 soxl_avg_close</a:t>
            </a:r>
            <a:r>
              <a:rPr lang="en-US" baseline="0"/>
              <a:t> for 21 from 20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'Formatting Examples'!$M$2</c:f>
              <c:strCache>
                <c:ptCount val="1"/>
                <c:pt idx="0">
                  <c:v>SOXL_avg_close_21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7577209098862638E-2"/>
                  <c:y val="0.4259051472732575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'Formatting Examples'!$L$3:$L$14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xVal>
          <c:yVal>
            <c:numRef>
              <c:f>'Formatting Examples'!$M$3:$M$14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1E-4D40-85AD-B7C1498E5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512576"/>
        <c:axId val="1419508416"/>
      </c:scatterChart>
      <c:valAx>
        <c:axId val="1419512576"/>
        <c:scaling>
          <c:orientation val="minMax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'Formatting Examples'!$L$2</c:f>
              <c:strCache>
                <c:ptCount val="1"/>
                <c:pt idx="0">
                  <c:v>SOXL_avg_close_20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508416"/>
        <c:crosses val="autoZero"/>
        <c:crossBetween val="midCat"/>
      </c:valAx>
      <c:valAx>
        <c:axId val="1419508416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'Formatting Examples'!$M$2</c:f>
              <c:strCache>
                <c:ptCount val="1"/>
                <c:pt idx="0">
                  <c:v>SOXL_avg_close_21</c:v>
                </c:pt>
              </c:strCache>
            </c:strRef>
          </c:tx>
          <c:layout>
            <c:manualLayout>
              <c:xMode val="edge"/>
              <c:yMode val="edge"/>
              <c:x val="3.6111111111111108E-2"/>
              <c:y val="0.294216972878390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512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aseline="0"/>
              <a:t>Predict msft_avg_close for 21 from 20 with forced zero intercept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'Formatting Examples'!$M$62</c:f>
              <c:strCache>
                <c:ptCount val="1"/>
                <c:pt idx="0">
                  <c:v>msft_avg_close_21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20827121609798774"/>
                  <c:y val="0.388113152522601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'Formatting Examples'!$L$63:$L$74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xVal>
          <c:yVal>
            <c:numRef>
              <c:f>'Formatting Examples'!$M$63:$M$74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F0-4D59-96BC-7D988DFEA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493440"/>
        <c:axId val="1419499680"/>
      </c:scatterChart>
      <c:valAx>
        <c:axId val="1419493440"/>
        <c:scaling>
          <c:orientation val="minMax"/>
          <c:min val="145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499680"/>
        <c:crosses val="autoZero"/>
        <c:crossBetween val="midCat"/>
      </c:valAx>
      <c:valAx>
        <c:axId val="1419499680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493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50" baseline="0"/>
              <a:t>Predict soxl_avg_close for 21 from 20 with forced zero intercept</a:t>
            </a:r>
          </a:p>
        </c:rich>
      </c:tx>
      <c:layout>
        <c:manualLayout>
          <c:xMode val="edge"/>
          <c:yMode val="edge"/>
          <c:x val="0.10552903599025912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'Formatting Examples'!$M$42</c:f>
              <c:strCache>
                <c:ptCount val="1"/>
                <c:pt idx="0">
                  <c:v>SOXL_avg_close_21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3.2222878390201222E-2"/>
                  <c:y val="0.490324074074074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'Formatting Examples'!$L$43:$L$54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xVal>
          <c:yVal>
            <c:numRef>
              <c:f>'Formatting Examples'!$M$43:$M$54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0E-41E7-988D-2016DDF27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486784"/>
        <c:axId val="1419490112"/>
      </c:scatterChart>
      <c:valAx>
        <c:axId val="1419486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490112"/>
        <c:crosses val="autoZero"/>
        <c:crossBetween val="midCat"/>
      </c:valAx>
      <c:valAx>
        <c:axId val="141949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486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Predict </a:t>
            </a:r>
            <a:r>
              <a:rPr lang="en-US" sz="1100" b="0" i="0" u="none" strike="noStrike" baseline="0">
                <a:effectLst/>
              </a:rPr>
              <a:t> soxl_avg_close for 21 from 20 with a </a:t>
            </a:r>
            <a:r>
              <a:rPr lang="en-US" sz="1100"/>
              <a:t>polynomial</a:t>
            </a:r>
            <a:r>
              <a:rPr lang="en-US" sz="1100" baseline="0"/>
              <a:t> function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'Formatting Examples'!$M$82</c:f>
              <c:strCache>
                <c:ptCount val="1"/>
                <c:pt idx="0">
                  <c:v>SOXL_avg_close_21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10015354330708662"/>
                  <c:y val="0.43185513269174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'Formatting Examples'!$L$83:$L$94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xVal>
          <c:yVal>
            <c:numRef>
              <c:f>'Formatting Examples'!$M$83:$M$94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1A-4756-B682-7D581D4C7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890128"/>
        <c:axId val="1434884720"/>
      </c:scatterChart>
      <c:valAx>
        <c:axId val="1434890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884720"/>
        <c:crosses val="autoZero"/>
        <c:crossBetween val="midCat"/>
      </c:valAx>
      <c:valAx>
        <c:axId val="143488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890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aseline="0"/>
              <a:t>Predict </a:t>
            </a:r>
            <a:r>
              <a:rPr lang="en-US" sz="1100" b="0" i="0" u="none" strike="noStrike" baseline="0">
                <a:effectLst/>
              </a:rPr>
              <a:t>msft_avg_close for 21 from 20 with a </a:t>
            </a:r>
            <a:r>
              <a:rPr lang="en-US" sz="1100" baseline="0"/>
              <a:t> polynomial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'Formatting Examples'!$M$102</c:f>
              <c:strCache>
                <c:ptCount val="1"/>
                <c:pt idx="0">
                  <c:v>msft_avg_close_21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dash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6.6437226596675419E-2"/>
                  <c:y val="0.43765310586176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'Formatting Examples'!$L$103:$L$114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xVal>
          <c:yVal>
            <c:numRef>
              <c:f>'Formatting Examples'!$M$103:$M$114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F4-4E00-BEC5-69AEBA7E1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885136"/>
        <c:axId val="1434869328"/>
      </c:scatterChart>
      <c:valAx>
        <c:axId val="1434885136"/>
        <c:scaling>
          <c:orientation val="minMax"/>
          <c:min val="14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869328"/>
        <c:crosses val="autoZero"/>
        <c:crossBetween val="midCat"/>
      </c:valAx>
      <c:valAx>
        <c:axId val="1434869328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885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14287</xdr:colOff>
      <xdr:row>41</xdr:row>
      <xdr:rowOff>14287</xdr:rowOff>
    </xdr:from>
    <xdr:to>
      <xdr:col>21</xdr:col>
      <xdr:colOff>319087</xdr:colOff>
      <xdr:row>55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90FE7F-D5EE-B63B-9864-3E6E383F96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9525</xdr:colOff>
      <xdr:row>81</xdr:row>
      <xdr:rowOff>4762</xdr:rowOff>
    </xdr:from>
    <xdr:to>
      <xdr:col>21</xdr:col>
      <xdr:colOff>314325</xdr:colOff>
      <xdr:row>95</xdr:row>
      <xdr:rowOff>80962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F2F70C9-B9CF-A8BF-25A6-19A6D8E112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</xdr:row>
      <xdr:rowOff>19050</xdr:rowOff>
    </xdr:from>
    <xdr:to>
      <xdr:col>21</xdr:col>
      <xdr:colOff>304800</xdr:colOff>
      <xdr:row>15</xdr:row>
      <xdr:rowOff>95250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205AE9F-498E-E3B9-E9BE-7DBB3294C9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21</xdr:row>
      <xdr:rowOff>23812</xdr:rowOff>
    </xdr:from>
    <xdr:to>
      <xdr:col>21</xdr:col>
      <xdr:colOff>323850</xdr:colOff>
      <xdr:row>35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13B9D4-F890-401C-963F-57D1FB62B7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604837</xdr:colOff>
      <xdr:row>0</xdr:row>
      <xdr:rowOff>185737</xdr:rowOff>
    </xdr:from>
    <xdr:to>
      <xdr:col>21</xdr:col>
      <xdr:colOff>300037</xdr:colOff>
      <xdr:row>15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BB94E4-9762-4B2E-BABB-634AF369A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41</xdr:row>
      <xdr:rowOff>4761</xdr:rowOff>
    </xdr:from>
    <xdr:to>
      <xdr:col>21</xdr:col>
      <xdr:colOff>304800</xdr:colOff>
      <xdr:row>55</xdr:row>
      <xdr:rowOff>47624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DCBBD37-456B-4880-8552-7FF41C24E9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19050</xdr:colOff>
      <xdr:row>81</xdr:row>
      <xdr:rowOff>4762</xdr:rowOff>
    </xdr:from>
    <xdr:to>
      <xdr:col>21</xdr:col>
      <xdr:colOff>323850</xdr:colOff>
      <xdr:row>95</xdr:row>
      <xdr:rowOff>80962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7D8CDDB-E60A-4047-B13D-CA3C861C00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101</xdr:row>
      <xdr:rowOff>4762</xdr:rowOff>
    </xdr:from>
    <xdr:to>
      <xdr:col>21</xdr:col>
      <xdr:colOff>304800</xdr:colOff>
      <xdr:row>115</xdr:row>
      <xdr:rowOff>80962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76BC32E-96D3-45F5-BAD8-E6F918B425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604837</xdr:colOff>
      <xdr:row>61</xdr:row>
      <xdr:rowOff>4762</xdr:rowOff>
    </xdr:from>
    <xdr:to>
      <xdr:col>21</xdr:col>
      <xdr:colOff>300037</xdr:colOff>
      <xdr:row>75</xdr:row>
      <xdr:rowOff>80962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B777793-E8FA-48FC-B0C9-A7623F560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8467</xdr:colOff>
      <xdr:row>22</xdr:row>
      <xdr:rowOff>66145</xdr:rowOff>
    </xdr:from>
    <xdr:to>
      <xdr:col>21</xdr:col>
      <xdr:colOff>313267</xdr:colOff>
      <xdr:row>36</xdr:row>
      <xdr:rowOff>142345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001D6B-8C37-4E6D-9293-2B37FA5546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</xdr:colOff>
      <xdr:row>2</xdr:row>
      <xdr:rowOff>52387</xdr:rowOff>
    </xdr:from>
    <xdr:to>
      <xdr:col>21</xdr:col>
      <xdr:colOff>338137</xdr:colOff>
      <xdr:row>16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8E849A-7CAD-4683-8CA9-FC86B33BD5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601133</xdr:colOff>
      <xdr:row>62</xdr:row>
      <xdr:rowOff>100012</xdr:rowOff>
    </xdr:from>
    <xdr:to>
      <xdr:col>21</xdr:col>
      <xdr:colOff>592666</xdr:colOff>
      <xdr:row>76</xdr:row>
      <xdr:rowOff>176212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87D29FA-F714-4F2A-88C1-A03650F87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592665</xdr:colOff>
      <xdr:row>42</xdr:row>
      <xdr:rowOff>75670</xdr:rowOff>
    </xdr:from>
    <xdr:to>
      <xdr:col>21</xdr:col>
      <xdr:colOff>592665</xdr:colOff>
      <xdr:row>56</xdr:row>
      <xdr:rowOff>151870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9E6BF-BADA-414D-AC7D-AEA6BC7BB2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8467</xdr:colOff>
      <xdr:row>82</xdr:row>
      <xdr:rowOff>57679</xdr:rowOff>
    </xdr:from>
    <xdr:to>
      <xdr:col>22</xdr:col>
      <xdr:colOff>10584</xdr:colOff>
      <xdr:row>96</xdr:row>
      <xdr:rowOff>133879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82902FA-D616-4692-8822-6A380D69A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0</xdr:colOff>
      <xdr:row>102</xdr:row>
      <xdr:rowOff>57679</xdr:rowOff>
    </xdr:from>
    <xdr:to>
      <xdr:col>21</xdr:col>
      <xdr:colOff>603250</xdr:colOff>
      <xdr:row>116</xdr:row>
      <xdr:rowOff>133879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141E69F-5BFB-4637-8FE3-1076C996E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66EB1-D89E-4EF1-9E5F-072BB0397598}">
  <dimension ref="A1:M93"/>
  <sheetViews>
    <sheetView topLeftCell="A74" workbookViewId="0">
      <selection activeCell="W50" sqref="W50"/>
    </sheetView>
  </sheetViews>
  <sheetFormatPr defaultRowHeight="15" x14ac:dyDescent="0.25"/>
  <cols>
    <col min="1" max="1" width="7.42578125" bestFit="1" customWidth="1"/>
    <col min="2" max="2" width="5" bestFit="1" customWidth="1"/>
    <col min="3" max="3" width="12.85546875" bestFit="1" customWidth="1"/>
    <col min="4" max="4" width="9.5703125" bestFit="1" customWidth="1"/>
    <col min="7" max="7" width="7.42578125" bestFit="1" customWidth="1"/>
    <col min="8" max="8" width="5" bestFit="1" customWidth="1"/>
    <col min="9" max="9" width="12.85546875" bestFit="1" customWidth="1"/>
    <col min="10" max="10" width="9.5703125" bestFit="1" customWidth="1"/>
    <col min="12" max="13" width="18.28515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G1" t="s">
        <v>0</v>
      </c>
      <c r="H1" t="s">
        <v>1</v>
      </c>
      <c r="I1" t="s">
        <v>2</v>
      </c>
      <c r="J1" t="s">
        <v>3</v>
      </c>
      <c r="L1" t="str">
        <f>A2&amp;"_"&amp;D1&amp;"_"&amp;RIGHT(B2,2)</f>
        <v>SOXL_avg_close_20</v>
      </c>
      <c r="M1" t="str">
        <f>G2&amp;"_"&amp;J1&amp;"_21"</f>
        <v>SOXL_avg_close_21</v>
      </c>
    </row>
    <row r="2" spans="1:13" x14ac:dyDescent="0.25">
      <c r="A2" t="s">
        <v>4</v>
      </c>
      <c r="B2">
        <v>2020</v>
      </c>
      <c r="C2" t="s">
        <v>5</v>
      </c>
      <c r="D2">
        <v>19.117000000000001</v>
      </c>
      <c r="G2" t="s">
        <v>4</v>
      </c>
      <c r="H2">
        <v>2021</v>
      </c>
      <c r="I2" t="s">
        <v>5</v>
      </c>
      <c r="J2">
        <v>37.186199999999999</v>
      </c>
      <c r="L2">
        <f t="shared" ref="L2:L13" si="0">D2</f>
        <v>19.117000000000001</v>
      </c>
      <c r="M2">
        <f t="shared" ref="M2:M13" si="1">J2</f>
        <v>37.186199999999999</v>
      </c>
    </row>
    <row r="3" spans="1:13" x14ac:dyDescent="0.25">
      <c r="A3" t="s">
        <v>4</v>
      </c>
      <c r="B3">
        <v>2020</v>
      </c>
      <c r="C3" t="s">
        <v>6</v>
      </c>
      <c r="D3">
        <v>18.381</v>
      </c>
      <c r="G3" t="s">
        <v>4</v>
      </c>
      <c r="H3">
        <v>2021</v>
      </c>
      <c r="I3" t="s">
        <v>6</v>
      </c>
      <c r="J3">
        <v>40.816499999999998</v>
      </c>
      <c r="L3">
        <f t="shared" si="0"/>
        <v>18.381</v>
      </c>
      <c r="M3">
        <f t="shared" si="1"/>
        <v>40.816499999999998</v>
      </c>
    </row>
    <row r="4" spans="1:13" x14ac:dyDescent="0.25">
      <c r="A4" t="s">
        <v>4</v>
      </c>
      <c r="B4">
        <v>2020</v>
      </c>
      <c r="C4" t="s">
        <v>7</v>
      </c>
      <c r="D4">
        <v>8.4512999999999998</v>
      </c>
      <c r="G4" t="s">
        <v>4</v>
      </c>
      <c r="H4">
        <v>2021</v>
      </c>
      <c r="I4" t="s">
        <v>7</v>
      </c>
      <c r="J4">
        <v>34.804200000000002</v>
      </c>
      <c r="L4">
        <f t="shared" si="0"/>
        <v>8.4512999999999998</v>
      </c>
      <c r="M4">
        <f t="shared" si="1"/>
        <v>34.804200000000002</v>
      </c>
    </row>
    <row r="5" spans="1:13" x14ac:dyDescent="0.25">
      <c r="A5" t="s">
        <v>4</v>
      </c>
      <c r="B5">
        <v>2020</v>
      </c>
      <c r="C5" t="s">
        <v>8</v>
      </c>
      <c r="D5">
        <v>7.6654</v>
      </c>
      <c r="G5" t="s">
        <v>4</v>
      </c>
      <c r="H5">
        <v>2021</v>
      </c>
      <c r="I5" t="s">
        <v>8</v>
      </c>
      <c r="J5">
        <v>41.575200000000002</v>
      </c>
      <c r="L5">
        <f t="shared" si="0"/>
        <v>7.6654</v>
      </c>
      <c r="M5">
        <f t="shared" si="1"/>
        <v>41.575200000000002</v>
      </c>
    </row>
    <row r="6" spans="1:13" x14ac:dyDescent="0.25">
      <c r="A6" t="s">
        <v>4</v>
      </c>
      <c r="B6">
        <v>2020</v>
      </c>
      <c r="C6" t="s">
        <v>9</v>
      </c>
      <c r="D6">
        <v>8.9376999999999995</v>
      </c>
      <c r="G6" t="s">
        <v>4</v>
      </c>
      <c r="H6">
        <v>2021</v>
      </c>
      <c r="I6" t="s">
        <v>9</v>
      </c>
      <c r="J6">
        <v>33.969900000000003</v>
      </c>
      <c r="L6">
        <f t="shared" si="0"/>
        <v>8.9376999999999995</v>
      </c>
      <c r="M6">
        <f t="shared" si="1"/>
        <v>33.969900000000003</v>
      </c>
    </row>
    <row r="7" spans="1:13" x14ac:dyDescent="0.25">
      <c r="A7" t="s">
        <v>4</v>
      </c>
      <c r="B7">
        <v>2020</v>
      </c>
      <c r="C7" t="s">
        <v>10</v>
      </c>
      <c r="D7">
        <v>11.9071</v>
      </c>
      <c r="G7" t="s">
        <v>4</v>
      </c>
      <c r="H7">
        <v>2021</v>
      </c>
      <c r="I7" t="s">
        <v>10</v>
      </c>
      <c r="J7">
        <v>39.820799999999998</v>
      </c>
      <c r="L7">
        <f t="shared" si="0"/>
        <v>11.9071</v>
      </c>
      <c r="M7">
        <f t="shared" si="1"/>
        <v>39.820799999999998</v>
      </c>
    </row>
    <row r="8" spans="1:13" x14ac:dyDescent="0.25">
      <c r="A8" t="s">
        <v>4</v>
      </c>
      <c r="B8">
        <v>2020</v>
      </c>
      <c r="C8" t="s">
        <v>11</v>
      </c>
      <c r="D8">
        <v>13.8474</v>
      </c>
      <c r="G8" t="s">
        <v>4</v>
      </c>
      <c r="H8">
        <v>2021</v>
      </c>
      <c r="I8" t="s">
        <v>11</v>
      </c>
      <c r="J8">
        <v>41.188000000000002</v>
      </c>
      <c r="L8">
        <f t="shared" si="0"/>
        <v>13.8474</v>
      </c>
      <c r="M8">
        <f t="shared" si="1"/>
        <v>41.188000000000002</v>
      </c>
    </row>
    <row r="9" spans="1:13" x14ac:dyDescent="0.25">
      <c r="A9" t="s">
        <v>4</v>
      </c>
      <c r="B9">
        <v>2020</v>
      </c>
      <c r="C9" t="s">
        <v>12</v>
      </c>
      <c r="D9">
        <v>16.6998</v>
      </c>
      <c r="G9" t="s">
        <v>4</v>
      </c>
      <c r="H9">
        <v>2021</v>
      </c>
      <c r="I9" t="s">
        <v>12</v>
      </c>
      <c r="J9">
        <v>44.278100000000002</v>
      </c>
      <c r="L9">
        <f t="shared" si="0"/>
        <v>16.6998</v>
      </c>
      <c r="M9">
        <f t="shared" si="1"/>
        <v>44.278100000000002</v>
      </c>
    </row>
    <row r="10" spans="1:13" x14ac:dyDescent="0.25">
      <c r="A10" t="s">
        <v>4</v>
      </c>
      <c r="B10">
        <v>2020</v>
      </c>
      <c r="C10" t="s">
        <v>13</v>
      </c>
      <c r="D10">
        <v>16.0077</v>
      </c>
      <c r="G10" t="s">
        <v>4</v>
      </c>
      <c r="H10">
        <v>2021</v>
      </c>
      <c r="I10" t="s">
        <v>13</v>
      </c>
      <c r="J10">
        <v>45.847499999999997</v>
      </c>
      <c r="L10">
        <f t="shared" si="0"/>
        <v>16.0077</v>
      </c>
      <c r="M10">
        <f t="shared" si="1"/>
        <v>45.847499999999997</v>
      </c>
    </row>
    <row r="11" spans="1:13" x14ac:dyDescent="0.25">
      <c r="A11" t="s">
        <v>4</v>
      </c>
      <c r="B11">
        <v>2020</v>
      </c>
      <c r="C11" t="s">
        <v>14</v>
      </c>
      <c r="D11">
        <v>18.9785</v>
      </c>
      <c r="G11" t="s">
        <v>4</v>
      </c>
      <c r="H11">
        <v>2021</v>
      </c>
      <c r="I11" t="s">
        <v>14</v>
      </c>
      <c r="J11">
        <v>41.922800000000002</v>
      </c>
      <c r="L11">
        <f t="shared" si="0"/>
        <v>18.9785</v>
      </c>
      <c r="M11">
        <f t="shared" si="1"/>
        <v>41.922800000000002</v>
      </c>
    </row>
    <row r="12" spans="1:13" x14ac:dyDescent="0.25">
      <c r="A12" t="s">
        <v>4</v>
      </c>
      <c r="B12">
        <v>2020</v>
      </c>
      <c r="C12" t="s">
        <v>15</v>
      </c>
      <c r="D12">
        <v>22.989599999999999</v>
      </c>
      <c r="G12" t="s">
        <v>4</v>
      </c>
      <c r="H12">
        <v>2021</v>
      </c>
      <c r="I12" t="s">
        <v>15</v>
      </c>
      <c r="J12">
        <v>62.251300000000001</v>
      </c>
      <c r="L12">
        <f t="shared" si="0"/>
        <v>22.989599999999999</v>
      </c>
      <c r="M12">
        <f t="shared" si="1"/>
        <v>62.251300000000001</v>
      </c>
    </row>
    <row r="13" spans="1:13" x14ac:dyDescent="0.25">
      <c r="A13" t="s">
        <v>4</v>
      </c>
      <c r="B13">
        <v>2020</v>
      </c>
      <c r="C13" t="s">
        <v>16</v>
      </c>
      <c r="D13">
        <v>29.818300000000001</v>
      </c>
      <c r="G13" t="s">
        <v>4</v>
      </c>
      <c r="H13">
        <v>2021</v>
      </c>
      <c r="I13" t="s">
        <v>16</v>
      </c>
      <c r="J13">
        <v>65.591300000000004</v>
      </c>
      <c r="L13">
        <f t="shared" si="0"/>
        <v>29.818300000000001</v>
      </c>
      <c r="M13">
        <f t="shared" si="1"/>
        <v>65.591300000000004</v>
      </c>
    </row>
    <row r="41" spans="1:13" x14ac:dyDescent="0.25">
      <c r="A41" t="s">
        <v>0</v>
      </c>
      <c r="B41" t="s">
        <v>1</v>
      </c>
      <c r="C41" t="s">
        <v>2</v>
      </c>
      <c r="D41" t="s">
        <v>3</v>
      </c>
      <c r="G41" t="s">
        <v>0</v>
      </c>
      <c r="H41" t="s">
        <v>1</v>
      </c>
      <c r="I41" t="s">
        <v>2</v>
      </c>
      <c r="J41" t="s">
        <v>3</v>
      </c>
      <c r="L41" t="str">
        <f>A42&amp;"_"&amp;D41&amp;"_"&amp;RIGHT(B42,2)</f>
        <v>SOXL_avg_close_20</v>
      </c>
      <c r="M41" t="str">
        <f>G42&amp;"_"&amp;J41&amp;"_21"</f>
        <v>SOXL_avg_close_21</v>
      </c>
    </row>
    <row r="42" spans="1:13" x14ac:dyDescent="0.25">
      <c r="A42" t="s">
        <v>4</v>
      </c>
      <c r="B42">
        <v>2020</v>
      </c>
      <c r="C42" t="s">
        <v>5</v>
      </c>
      <c r="D42">
        <v>19.117000000000001</v>
      </c>
      <c r="G42" t="s">
        <v>4</v>
      </c>
      <c r="H42">
        <v>2021</v>
      </c>
      <c r="I42" t="s">
        <v>5</v>
      </c>
      <c r="J42">
        <v>37.186199999999999</v>
      </c>
      <c r="L42">
        <f t="shared" ref="L42:L53" si="2">D42</f>
        <v>19.117000000000001</v>
      </c>
      <c r="M42">
        <f t="shared" ref="M42:M53" si="3">J42</f>
        <v>37.186199999999999</v>
      </c>
    </row>
    <row r="43" spans="1:13" x14ac:dyDescent="0.25">
      <c r="A43" t="s">
        <v>4</v>
      </c>
      <c r="B43">
        <v>2020</v>
      </c>
      <c r="C43" t="s">
        <v>6</v>
      </c>
      <c r="D43">
        <v>18.381</v>
      </c>
      <c r="G43" t="s">
        <v>4</v>
      </c>
      <c r="H43">
        <v>2021</v>
      </c>
      <c r="I43" t="s">
        <v>6</v>
      </c>
      <c r="J43">
        <v>40.816499999999998</v>
      </c>
      <c r="L43">
        <f t="shared" si="2"/>
        <v>18.381</v>
      </c>
      <c r="M43">
        <f t="shared" si="3"/>
        <v>40.816499999999998</v>
      </c>
    </row>
    <row r="44" spans="1:13" x14ac:dyDescent="0.25">
      <c r="A44" t="s">
        <v>4</v>
      </c>
      <c r="B44">
        <v>2020</v>
      </c>
      <c r="C44" t="s">
        <v>7</v>
      </c>
      <c r="D44">
        <v>8.4512999999999998</v>
      </c>
      <c r="G44" t="s">
        <v>4</v>
      </c>
      <c r="H44">
        <v>2021</v>
      </c>
      <c r="I44" t="s">
        <v>7</v>
      </c>
      <c r="J44">
        <v>34.804200000000002</v>
      </c>
      <c r="L44">
        <f t="shared" si="2"/>
        <v>8.4512999999999998</v>
      </c>
      <c r="M44">
        <f t="shared" si="3"/>
        <v>34.804200000000002</v>
      </c>
    </row>
    <row r="45" spans="1:13" x14ac:dyDescent="0.25">
      <c r="A45" t="s">
        <v>4</v>
      </c>
      <c r="B45">
        <v>2020</v>
      </c>
      <c r="C45" t="s">
        <v>8</v>
      </c>
      <c r="D45">
        <v>7.6654</v>
      </c>
      <c r="G45" t="s">
        <v>4</v>
      </c>
      <c r="H45">
        <v>2021</v>
      </c>
      <c r="I45" t="s">
        <v>8</v>
      </c>
      <c r="J45">
        <v>41.575200000000002</v>
      </c>
      <c r="L45">
        <f t="shared" si="2"/>
        <v>7.6654</v>
      </c>
      <c r="M45">
        <f t="shared" si="3"/>
        <v>41.575200000000002</v>
      </c>
    </row>
    <row r="46" spans="1:13" x14ac:dyDescent="0.25">
      <c r="A46" t="s">
        <v>4</v>
      </c>
      <c r="B46">
        <v>2020</v>
      </c>
      <c r="C46" t="s">
        <v>9</v>
      </c>
      <c r="D46">
        <v>8.9376999999999995</v>
      </c>
      <c r="G46" t="s">
        <v>4</v>
      </c>
      <c r="H46">
        <v>2021</v>
      </c>
      <c r="I46" t="s">
        <v>9</v>
      </c>
      <c r="J46">
        <v>33.969900000000003</v>
      </c>
      <c r="L46">
        <f t="shared" si="2"/>
        <v>8.9376999999999995</v>
      </c>
      <c r="M46">
        <f t="shared" si="3"/>
        <v>33.969900000000003</v>
      </c>
    </row>
    <row r="47" spans="1:13" x14ac:dyDescent="0.25">
      <c r="A47" t="s">
        <v>4</v>
      </c>
      <c r="B47">
        <v>2020</v>
      </c>
      <c r="C47" t="s">
        <v>10</v>
      </c>
      <c r="D47">
        <v>11.9071</v>
      </c>
      <c r="G47" t="s">
        <v>4</v>
      </c>
      <c r="H47">
        <v>2021</v>
      </c>
      <c r="I47" t="s">
        <v>10</v>
      </c>
      <c r="J47">
        <v>39.820799999999998</v>
      </c>
      <c r="L47">
        <f t="shared" si="2"/>
        <v>11.9071</v>
      </c>
      <c r="M47">
        <f t="shared" si="3"/>
        <v>39.820799999999998</v>
      </c>
    </row>
    <row r="48" spans="1:13" x14ac:dyDescent="0.25">
      <c r="A48" t="s">
        <v>4</v>
      </c>
      <c r="B48">
        <v>2020</v>
      </c>
      <c r="C48" t="s">
        <v>11</v>
      </c>
      <c r="D48">
        <v>13.8474</v>
      </c>
      <c r="G48" t="s">
        <v>4</v>
      </c>
      <c r="H48">
        <v>2021</v>
      </c>
      <c r="I48" t="s">
        <v>11</v>
      </c>
      <c r="J48">
        <v>41.188000000000002</v>
      </c>
      <c r="L48">
        <f t="shared" si="2"/>
        <v>13.8474</v>
      </c>
      <c r="M48">
        <f t="shared" si="3"/>
        <v>41.188000000000002</v>
      </c>
    </row>
    <row r="49" spans="1:13" x14ac:dyDescent="0.25">
      <c r="A49" t="s">
        <v>4</v>
      </c>
      <c r="B49">
        <v>2020</v>
      </c>
      <c r="C49" t="s">
        <v>12</v>
      </c>
      <c r="D49">
        <v>16.6998</v>
      </c>
      <c r="G49" t="s">
        <v>4</v>
      </c>
      <c r="H49">
        <v>2021</v>
      </c>
      <c r="I49" t="s">
        <v>12</v>
      </c>
      <c r="J49">
        <v>44.278100000000002</v>
      </c>
      <c r="L49">
        <f t="shared" si="2"/>
        <v>16.6998</v>
      </c>
      <c r="M49">
        <f t="shared" si="3"/>
        <v>44.278100000000002</v>
      </c>
    </row>
    <row r="50" spans="1:13" x14ac:dyDescent="0.25">
      <c r="A50" t="s">
        <v>4</v>
      </c>
      <c r="B50">
        <v>2020</v>
      </c>
      <c r="C50" t="s">
        <v>13</v>
      </c>
      <c r="D50">
        <v>16.0077</v>
      </c>
      <c r="G50" t="s">
        <v>4</v>
      </c>
      <c r="H50">
        <v>2021</v>
      </c>
      <c r="I50" t="s">
        <v>13</v>
      </c>
      <c r="J50">
        <v>45.847499999999997</v>
      </c>
      <c r="L50">
        <f t="shared" si="2"/>
        <v>16.0077</v>
      </c>
      <c r="M50">
        <f t="shared" si="3"/>
        <v>45.847499999999997</v>
      </c>
    </row>
    <row r="51" spans="1:13" x14ac:dyDescent="0.25">
      <c r="A51" t="s">
        <v>4</v>
      </c>
      <c r="B51">
        <v>2020</v>
      </c>
      <c r="C51" t="s">
        <v>14</v>
      </c>
      <c r="D51">
        <v>18.9785</v>
      </c>
      <c r="G51" t="s">
        <v>4</v>
      </c>
      <c r="H51">
        <v>2021</v>
      </c>
      <c r="I51" t="s">
        <v>14</v>
      </c>
      <c r="J51">
        <v>41.922800000000002</v>
      </c>
      <c r="L51">
        <f t="shared" si="2"/>
        <v>18.9785</v>
      </c>
      <c r="M51">
        <f t="shared" si="3"/>
        <v>41.922800000000002</v>
      </c>
    </row>
    <row r="52" spans="1:13" x14ac:dyDescent="0.25">
      <c r="A52" t="s">
        <v>4</v>
      </c>
      <c r="B52">
        <v>2020</v>
      </c>
      <c r="C52" t="s">
        <v>15</v>
      </c>
      <c r="D52">
        <v>22.989599999999999</v>
      </c>
      <c r="G52" t="s">
        <v>4</v>
      </c>
      <c r="H52">
        <v>2021</v>
      </c>
      <c r="I52" t="s">
        <v>15</v>
      </c>
      <c r="J52">
        <v>62.251300000000001</v>
      </c>
      <c r="L52">
        <f t="shared" si="2"/>
        <v>22.989599999999999</v>
      </c>
      <c r="M52">
        <f t="shared" si="3"/>
        <v>62.251300000000001</v>
      </c>
    </row>
    <row r="53" spans="1:13" x14ac:dyDescent="0.25">
      <c r="A53" t="s">
        <v>4</v>
      </c>
      <c r="B53">
        <v>2020</v>
      </c>
      <c r="C53" t="s">
        <v>16</v>
      </c>
      <c r="D53">
        <v>29.818300000000001</v>
      </c>
      <c r="G53" t="s">
        <v>4</v>
      </c>
      <c r="H53">
        <v>2021</v>
      </c>
      <c r="I53" t="s">
        <v>16</v>
      </c>
      <c r="J53">
        <v>65.591300000000004</v>
      </c>
      <c r="L53">
        <f t="shared" si="2"/>
        <v>29.818300000000001</v>
      </c>
      <c r="M53">
        <f t="shared" si="3"/>
        <v>65.591300000000004</v>
      </c>
    </row>
    <row r="81" spans="1:13" x14ac:dyDescent="0.25">
      <c r="A81" t="s">
        <v>0</v>
      </c>
      <c r="B81" t="s">
        <v>1</v>
      </c>
      <c r="C81" t="s">
        <v>2</v>
      </c>
      <c r="D81" t="s">
        <v>3</v>
      </c>
      <c r="G81" t="s">
        <v>0</v>
      </c>
      <c r="H81" t="s">
        <v>1</v>
      </c>
      <c r="I81" t="s">
        <v>2</v>
      </c>
      <c r="J81" t="s">
        <v>3</v>
      </c>
      <c r="L81" t="str">
        <f>A82&amp;"_"&amp;D81&amp;"_"&amp;RIGHT(B82,2)</f>
        <v>SOXL_avg_close_20</v>
      </c>
      <c r="M81" t="str">
        <f>G82&amp;"_"&amp;J81&amp;"_21"</f>
        <v>SOXL_avg_close_21</v>
      </c>
    </row>
    <row r="82" spans="1:13" x14ac:dyDescent="0.25">
      <c r="A82" t="s">
        <v>4</v>
      </c>
      <c r="B82">
        <v>2020</v>
      </c>
      <c r="C82" t="s">
        <v>5</v>
      </c>
      <c r="D82">
        <v>19.117000000000001</v>
      </c>
      <c r="G82" t="s">
        <v>4</v>
      </c>
      <c r="H82">
        <v>2021</v>
      </c>
      <c r="I82" t="s">
        <v>5</v>
      </c>
      <c r="J82">
        <v>37.186199999999999</v>
      </c>
      <c r="L82">
        <f t="shared" ref="L82:L93" si="4">D82</f>
        <v>19.117000000000001</v>
      </c>
      <c r="M82">
        <f t="shared" ref="M82:M93" si="5">J82</f>
        <v>37.186199999999999</v>
      </c>
    </row>
    <row r="83" spans="1:13" x14ac:dyDescent="0.25">
      <c r="A83" t="s">
        <v>4</v>
      </c>
      <c r="B83">
        <v>2020</v>
      </c>
      <c r="C83" t="s">
        <v>6</v>
      </c>
      <c r="D83">
        <v>18.381</v>
      </c>
      <c r="G83" t="s">
        <v>4</v>
      </c>
      <c r="H83">
        <v>2021</v>
      </c>
      <c r="I83" t="s">
        <v>6</v>
      </c>
      <c r="J83">
        <v>40.816499999999998</v>
      </c>
      <c r="L83">
        <f t="shared" si="4"/>
        <v>18.381</v>
      </c>
      <c r="M83">
        <f t="shared" si="5"/>
        <v>40.816499999999998</v>
      </c>
    </row>
    <row r="84" spans="1:13" x14ac:dyDescent="0.25">
      <c r="A84" t="s">
        <v>4</v>
      </c>
      <c r="B84">
        <v>2020</v>
      </c>
      <c r="C84" t="s">
        <v>7</v>
      </c>
      <c r="D84">
        <v>8.4512999999999998</v>
      </c>
      <c r="G84" t="s">
        <v>4</v>
      </c>
      <c r="H84">
        <v>2021</v>
      </c>
      <c r="I84" t="s">
        <v>7</v>
      </c>
      <c r="J84">
        <v>34.804200000000002</v>
      </c>
      <c r="L84">
        <f t="shared" si="4"/>
        <v>8.4512999999999998</v>
      </c>
      <c r="M84">
        <f t="shared" si="5"/>
        <v>34.804200000000002</v>
      </c>
    </row>
    <row r="85" spans="1:13" x14ac:dyDescent="0.25">
      <c r="A85" t="s">
        <v>4</v>
      </c>
      <c r="B85">
        <v>2020</v>
      </c>
      <c r="C85" t="s">
        <v>8</v>
      </c>
      <c r="D85">
        <v>7.6654</v>
      </c>
      <c r="G85" t="s">
        <v>4</v>
      </c>
      <c r="H85">
        <v>2021</v>
      </c>
      <c r="I85" t="s">
        <v>8</v>
      </c>
      <c r="J85">
        <v>41.575200000000002</v>
      </c>
      <c r="L85">
        <f t="shared" si="4"/>
        <v>7.6654</v>
      </c>
      <c r="M85">
        <f t="shared" si="5"/>
        <v>41.575200000000002</v>
      </c>
    </row>
    <row r="86" spans="1:13" x14ac:dyDescent="0.25">
      <c r="A86" t="s">
        <v>4</v>
      </c>
      <c r="B86">
        <v>2020</v>
      </c>
      <c r="C86" t="s">
        <v>9</v>
      </c>
      <c r="D86">
        <v>8.9376999999999995</v>
      </c>
      <c r="G86" t="s">
        <v>4</v>
      </c>
      <c r="H86">
        <v>2021</v>
      </c>
      <c r="I86" t="s">
        <v>9</v>
      </c>
      <c r="J86">
        <v>33.969900000000003</v>
      </c>
      <c r="L86">
        <f t="shared" si="4"/>
        <v>8.9376999999999995</v>
      </c>
      <c r="M86">
        <f t="shared" si="5"/>
        <v>33.969900000000003</v>
      </c>
    </row>
    <row r="87" spans="1:13" x14ac:dyDescent="0.25">
      <c r="A87" t="s">
        <v>4</v>
      </c>
      <c r="B87">
        <v>2020</v>
      </c>
      <c r="C87" t="s">
        <v>10</v>
      </c>
      <c r="D87">
        <v>11.9071</v>
      </c>
      <c r="G87" t="s">
        <v>4</v>
      </c>
      <c r="H87">
        <v>2021</v>
      </c>
      <c r="I87" t="s">
        <v>10</v>
      </c>
      <c r="J87">
        <v>39.820799999999998</v>
      </c>
      <c r="L87">
        <f t="shared" si="4"/>
        <v>11.9071</v>
      </c>
      <c r="M87">
        <f t="shared" si="5"/>
        <v>39.820799999999998</v>
      </c>
    </row>
    <row r="88" spans="1:13" x14ac:dyDescent="0.25">
      <c r="A88" t="s">
        <v>4</v>
      </c>
      <c r="B88">
        <v>2020</v>
      </c>
      <c r="C88" t="s">
        <v>11</v>
      </c>
      <c r="D88">
        <v>13.8474</v>
      </c>
      <c r="G88" t="s">
        <v>4</v>
      </c>
      <c r="H88">
        <v>2021</v>
      </c>
      <c r="I88" t="s">
        <v>11</v>
      </c>
      <c r="J88">
        <v>41.188000000000002</v>
      </c>
      <c r="L88">
        <f t="shared" si="4"/>
        <v>13.8474</v>
      </c>
      <c r="M88">
        <f t="shared" si="5"/>
        <v>41.188000000000002</v>
      </c>
    </row>
    <row r="89" spans="1:13" x14ac:dyDescent="0.25">
      <c r="A89" t="s">
        <v>4</v>
      </c>
      <c r="B89">
        <v>2020</v>
      </c>
      <c r="C89" t="s">
        <v>12</v>
      </c>
      <c r="D89">
        <v>16.6998</v>
      </c>
      <c r="G89" t="s">
        <v>4</v>
      </c>
      <c r="H89">
        <v>2021</v>
      </c>
      <c r="I89" t="s">
        <v>12</v>
      </c>
      <c r="J89">
        <v>44.278100000000002</v>
      </c>
      <c r="L89">
        <f t="shared" si="4"/>
        <v>16.6998</v>
      </c>
      <c r="M89">
        <f t="shared" si="5"/>
        <v>44.278100000000002</v>
      </c>
    </row>
    <row r="90" spans="1:13" x14ac:dyDescent="0.25">
      <c r="A90" t="s">
        <v>4</v>
      </c>
      <c r="B90">
        <v>2020</v>
      </c>
      <c r="C90" t="s">
        <v>13</v>
      </c>
      <c r="D90">
        <v>16.0077</v>
      </c>
      <c r="G90" t="s">
        <v>4</v>
      </c>
      <c r="H90">
        <v>2021</v>
      </c>
      <c r="I90" t="s">
        <v>13</v>
      </c>
      <c r="J90">
        <v>45.847499999999997</v>
      </c>
      <c r="L90">
        <f t="shared" si="4"/>
        <v>16.0077</v>
      </c>
      <c r="M90">
        <f t="shared" si="5"/>
        <v>45.847499999999997</v>
      </c>
    </row>
    <row r="91" spans="1:13" x14ac:dyDescent="0.25">
      <c r="A91" t="s">
        <v>4</v>
      </c>
      <c r="B91">
        <v>2020</v>
      </c>
      <c r="C91" t="s">
        <v>14</v>
      </c>
      <c r="D91">
        <v>18.9785</v>
      </c>
      <c r="G91" t="s">
        <v>4</v>
      </c>
      <c r="H91">
        <v>2021</v>
      </c>
      <c r="I91" t="s">
        <v>14</v>
      </c>
      <c r="J91">
        <v>41.922800000000002</v>
      </c>
      <c r="L91">
        <f t="shared" si="4"/>
        <v>18.9785</v>
      </c>
      <c r="M91">
        <f t="shared" si="5"/>
        <v>41.922800000000002</v>
      </c>
    </row>
    <row r="92" spans="1:13" x14ac:dyDescent="0.25">
      <c r="A92" t="s">
        <v>4</v>
      </c>
      <c r="B92">
        <v>2020</v>
      </c>
      <c r="C92" t="s">
        <v>15</v>
      </c>
      <c r="D92">
        <v>22.989599999999999</v>
      </c>
      <c r="G92" t="s">
        <v>4</v>
      </c>
      <c r="H92">
        <v>2021</v>
      </c>
      <c r="I92" t="s">
        <v>15</v>
      </c>
      <c r="J92">
        <v>62.251300000000001</v>
      </c>
      <c r="L92">
        <f t="shared" si="4"/>
        <v>22.989599999999999</v>
      </c>
      <c r="M92">
        <f t="shared" si="5"/>
        <v>62.251300000000001</v>
      </c>
    </row>
    <row r="93" spans="1:13" x14ac:dyDescent="0.25">
      <c r="A93" t="s">
        <v>4</v>
      </c>
      <c r="B93">
        <v>2020</v>
      </c>
      <c r="C93" t="s">
        <v>16</v>
      </c>
      <c r="D93">
        <v>29.818300000000001</v>
      </c>
      <c r="G93" t="s">
        <v>4</v>
      </c>
      <c r="H93">
        <v>2021</v>
      </c>
      <c r="I93" t="s">
        <v>16</v>
      </c>
      <c r="J93">
        <v>65.591300000000004</v>
      </c>
      <c r="L93">
        <f t="shared" si="4"/>
        <v>29.818300000000001</v>
      </c>
      <c r="M93">
        <f t="shared" si="5"/>
        <v>65.591300000000004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955BE-F295-4243-A83C-0956F9A0CEC7}">
  <dimension ref="A1:M113"/>
  <sheetViews>
    <sheetView tabSelected="1" topLeftCell="A94" zoomScaleNormal="100" workbookViewId="0">
      <selection activeCell="H19" sqref="H19"/>
    </sheetView>
  </sheetViews>
  <sheetFormatPr defaultRowHeight="15" x14ac:dyDescent="0.25"/>
  <cols>
    <col min="1" max="1" width="7.42578125" bestFit="1" customWidth="1"/>
    <col min="2" max="2" width="6.42578125" customWidth="1"/>
    <col min="3" max="3" width="12.85546875" bestFit="1" customWidth="1"/>
    <col min="4" max="4" width="9.5703125" bestFit="1" customWidth="1"/>
    <col min="7" max="7" width="7.42578125" bestFit="1" customWidth="1"/>
    <col min="8" max="8" width="5.7109375" customWidth="1"/>
    <col min="9" max="9" width="12.85546875" bestFit="1" customWidth="1"/>
    <col min="10" max="10" width="9.5703125" bestFit="1" customWidth="1"/>
    <col min="12" max="13" width="17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G1" t="s">
        <v>0</v>
      </c>
      <c r="H1" t="s">
        <v>1</v>
      </c>
      <c r="I1" t="s">
        <v>2</v>
      </c>
      <c r="J1" t="s">
        <v>3</v>
      </c>
      <c r="L1" t="str">
        <f>A2&amp;"_"&amp;D1&amp;"_"&amp;RIGHT(B2,2)</f>
        <v>SOXL_avg_close_20</v>
      </c>
      <c r="M1" t="str">
        <f>G2&amp;"_"&amp;J1&amp;"_21"</f>
        <v>SOXL_avg_close_21</v>
      </c>
    </row>
    <row r="2" spans="1:13" x14ac:dyDescent="0.25">
      <c r="A2" t="s">
        <v>4</v>
      </c>
      <c r="B2">
        <v>2020</v>
      </c>
      <c r="C2" t="s">
        <v>5</v>
      </c>
      <c r="D2">
        <v>19.117000000000001</v>
      </c>
      <c r="G2" t="s">
        <v>4</v>
      </c>
      <c r="H2">
        <v>2021</v>
      </c>
      <c r="I2" t="s">
        <v>5</v>
      </c>
      <c r="J2">
        <v>37.186199999999999</v>
      </c>
      <c r="L2">
        <f t="shared" ref="L2:L13" si="0">D2</f>
        <v>19.117000000000001</v>
      </c>
      <c r="M2">
        <f t="shared" ref="M2:M13" si="1">J2</f>
        <v>37.186199999999999</v>
      </c>
    </row>
    <row r="3" spans="1:13" x14ac:dyDescent="0.25">
      <c r="A3" t="s">
        <v>4</v>
      </c>
      <c r="B3">
        <v>2020</v>
      </c>
      <c r="C3" t="s">
        <v>6</v>
      </c>
      <c r="D3">
        <v>18.381</v>
      </c>
      <c r="G3" t="s">
        <v>4</v>
      </c>
      <c r="H3">
        <v>2021</v>
      </c>
      <c r="I3" t="s">
        <v>6</v>
      </c>
      <c r="J3">
        <v>40.816499999999998</v>
      </c>
      <c r="L3">
        <f t="shared" si="0"/>
        <v>18.381</v>
      </c>
      <c r="M3">
        <f t="shared" si="1"/>
        <v>40.816499999999998</v>
      </c>
    </row>
    <row r="4" spans="1:13" x14ac:dyDescent="0.25">
      <c r="A4" t="s">
        <v>4</v>
      </c>
      <c r="B4">
        <v>2020</v>
      </c>
      <c r="C4" t="s">
        <v>7</v>
      </c>
      <c r="D4">
        <v>8.4512999999999998</v>
      </c>
      <c r="G4" t="s">
        <v>4</v>
      </c>
      <c r="H4">
        <v>2021</v>
      </c>
      <c r="I4" t="s">
        <v>7</v>
      </c>
      <c r="J4">
        <v>34.804200000000002</v>
      </c>
      <c r="L4">
        <f t="shared" si="0"/>
        <v>8.4512999999999998</v>
      </c>
      <c r="M4">
        <f t="shared" si="1"/>
        <v>34.804200000000002</v>
      </c>
    </row>
    <row r="5" spans="1:13" x14ac:dyDescent="0.25">
      <c r="A5" t="s">
        <v>4</v>
      </c>
      <c r="B5">
        <v>2020</v>
      </c>
      <c r="C5" t="s">
        <v>8</v>
      </c>
      <c r="D5">
        <v>7.6654</v>
      </c>
      <c r="G5" t="s">
        <v>4</v>
      </c>
      <c r="H5">
        <v>2021</v>
      </c>
      <c r="I5" t="s">
        <v>8</v>
      </c>
      <c r="J5">
        <v>41.575200000000002</v>
      </c>
      <c r="L5">
        <f t="shared" si="0"/>
        <v>7.6654</v>
      </c>
      <c r="M5">
        <f t="shared" si="1"/>
        <v>41.575200000000002</v>
      </c>
    </row>
    <row r="6" spans="1:13" x14ac:dyDescent="0.25">
      <c r="A6" t="s">
        <v>4</v>
      </c>
      <c r="B6">
        <v>2020</v>
      </c>
      <c r="C6" t="s">
        <v>9</v>
      </c>
      <c r="D6">
        <v>8.9376999999999995</v>
      </c>
      <c r="G6" t="s">
        <v>4</v>
      </c>
      <c r="H6">
        <v>2021</v>
      </c>
      <c r="I6" t="s">
        <v>9</v>
      </c>
      <c r="J6">
        <v>33.969900000000003</v>
      </c>
      <c r="L6">
        <f t="shared" si="0"/>
        <v>8.9376999999999995</v>
      </c>
      <c r="M6">
        <f t="shared" si="1"/>
        <v>33.969900000000003</v>
      </c>
    </row>
    <row r="7" spans="1:13" x14ac:dyDescent="0.25">
      <c r="A7" t="s">
        <v>4</v>
      </c>
      <c r="B7">
        <v>2020</v>
      </c>
      <c r="C7" t="s">
        <v>10</v>
      </c>
      <c r="D7">
        <v>11.9071</v>
      </c>
      <c r="G7" t="s">
        <v>4</v>
      </c>
      <c r="H7">
        <v>2021</v>
      </c>
      <c r="I7" t="s">
        <v>10</v>
      </c>
      <c r="J7">
        <v>39.820799999999998</v>
      </c>
      <c r="L7">
        <f t="shared" si="0"/>
        <v>11.9071</v>
      </c>
      <c r="M7">
        <f t="shared" si="1"/>
        <v>39.820799999999998</v>
      </c>
    </row>
    <row r="8" spans="1:13" x14ac:dyDescent="0.25">
      <c r="A8" t="s">
        <v>4</v>
      </c>
      <c r="B8">
        <v>2020</v>
      </c>
      <c r="C8" t="s">
        <v>11</v>
      </c>
      <c r="D8">
        <v>13.8474</v>
      </c>
      <c r="G8" t="s">
        <v>4</v>
      </c>
      <c r="H8">
        <v>2021</v>
      </c>
      <c r="I8" t="s">
        <v>11</v>
      </c>
      <c r="J8">
        <v>41.188000000000002</v>
      </c>
      <c r="L8">
        <f t="shared" si="0"/>
        <v>13.8474</v>
      </c>
      <c r="M8">
        <f t="shared" si="1"/>
        <v>41.188000000000002</v>
      </c>
    </row>
    <row r="9" spans="1:13" x14ac:dyDescent="0.25">
      <c r="A9" t="s">
        <v>4</v>
      </c>
      <c r="B9">
        <v>2020</v>
      </c>
      <c r="C9" t="s">
        <v>12</v>
      </c>
      <c r="D9">
        <v>16.6998</v>
      </c>
      <c r="G9" t="s">
        <v>4</v>
      </c>
      <c r="H9">
        <v>2021</v>
      </c>
      <c r="I9" t="s">
        <v>12</v>
      </c>
      <c r="J9">
        <v>44.278100000000002</v>
      </c>
      <c r="L9">
        <f t="shared" si="0"/>
        <v>16.6998</v>
      </c>
      <c r="M9">
        <f t="shared" si="1"/>
        <v>44.278100000000002</v>
      </c>
    </row>
    <row r="10" spans="1:13" x14ac:dyDescent="0.25">
      <c r="A10" t="s">
        <v>4</v>
      </c>
      <c r="B10">
        <v>2020</v>
      </c>
      <c r="C10" t="s">
        <v>13</v>
      </c>
      <c r="D10">
        <v>16.0077</v>
      </c>
      <c r="G10" t="s">
        <v>4</v>
      </c>
      <c r="H10">
        <v>2021</v>
      </c>
      <c r="I10" t="s">
        <v>13</v>
      </c>
      <c r="J10">
        <v>45.847499999999997</v>
      </c>
      <c r="L10">
        <f t="shared" si="0"/>
        <v>16.0077</v>
      </c>
      <c r="M10">
        <f t="shared" si="1"/>
        <v>45.847499999999997</v>
      </c>
    </row>
    <row r="11" spans="1:13" x14ac:dyDescent="0.25">
      <c r="A11" t="s">
        <v>4</v>
      </c>
      <c r="B11">
        <v>2020</v>
      </c>
      <c r="C11" t="s">
        <v>14</v>
      </c>
      <c r="D11">
        <v>18.9785</v>
      </c>
      <c r="G11" t="s">
        <v>4</v>
      </c>
      <c r="H11">
        <v>2021</v>
      </c>
      <c r="I11" t="s">
        <v>14</v>
      </c>
      <c r="J11">
        <v>41.922800000000002</v>
      </c>
      <c r="L11">
        <f t="shared" si="0"/>
        <v>18.9785</v>
      </c>
      <c r="M11">
        <f t="shared" si="1"/>
        <v>41.922800000000002</v>
      </c>
    </row>
    <row r="12" spans="1:13" x14ac:dyDescent="0.25">
      <c r="A12" t="s">
        <v>4</v>
      </c>
      <c r="B12">
        <v>2020</v>
      </c>
      <c r="C12" t="s">
        <v>15</v>
      </c>
      <c r="D12">
        <v>22.989599999999999</v>
      </c>
      <c r="G12" t="s">
        <v>4</v>
      </c>
      <c r="H12">
        <v>2021</v>
      </c>
      <c r="I12" t="s">
        <v>15</v>
      </c>
      <c r="J12">
        <v>62.251300000000001</v>
      </c>
      <c r="L12">
        <f t="shared" si="0"/>
        <v>22.989599999999999</v>
      </c>
      <c r="M12">
        <f t="shared" si="1"/>
        <v>62.251300000000001</v>
      </c>
    </row>
    <row r="13" spans="1:13" x14ac:dyDescent="0.25">
      <c r="A13" t="s">
        <v>4</v>
      </c>
      <c r="B13">
        <v>2020</v>
      </c>
      <c r="C13" t="s">
        <v>16</v>
      </c>
      <c r="D13">
        <v>29.818300000000001</v>
      </c>
      <c r="G13" t="s">
        <v>4</v>
      </c>
      <c r="H13">
        <v>2021</v>
      </c>
      <c r="I13" t="s">
        <v>16</v>
      </c>
      <c r="J13">
        <v>65.591300000000004</v>
      </c>
      <c r="L13">
        <f t="shared" si="0"/>
        <v>29.818300000000001</v>
      </c>
      <c r="M13">
        <f t="shared" si="1"/>
        <v>65.591300000000004</v>
      </c>
    </row>
    <row r="21" spans="1:13" x14ac:dyDescent="0.25">
      <c r="A21" t="s">
        <v>0</v>
      </c>
      <c r="B21" t="s">
        <v>1</v>
      </c>
      <c r="C21" t="s">
        <v>2</v>
      </c>
      <c r="D21" t="s">
        <v>3</v>
      </c>
      <c r="G21" t="s">
        <v>0</v>
      </c>
      <c r="H21" t="s">
        <v>1</v>
      </c>
      <c r="I21" t="s">
        <v>2</v>
      </c>
      <c r="J21" t="s">
        <v>3</v>
      </c>
      <c r="L21" t="str">
        <f>A22&amp;"_"&amp;D21&amp;"_"&amp;RIGHT(B22,2)</f>
        <v>MSFT_avg_close_20</v>
      </c>
      <c r="M21" t="str">
        <f>G22&amp;"_"&amp;J21&amp;"_21"</f>
        <v>MSFT_avg_close_21</v>
      </c>
    </row>
    <row r="22" spans="1:13" x14ac:dyDescent="0.25">
      <c r="A22" t="s">
        <v>17</v>
      </c>
      <c r="B22">
        <v>2020</v>
      </c>
      <c r="C22" t="s">
        <v>5</v>
      </c>
      <c r="D22">
        <v>163.99889999999999</v>
      </c>
      <c r="G22" t="s">
        <v>17</v>
      </c>
      <c r="H22">
        <v>2021</v>
      </c>
      <c r="I22" t="s">
        <v>5</v>
      </c>
      <c r="J22">
        <v>221.9752</v>
      </c>
      <c r="L22">
        <f t="shared" ref="L22:L33" si="2">D22</f>
        <v>163.99889999999999</v>
      </c>
      <c r="M22">
        <f t="shared" ref="M22:M33" si="3">J22</f>
        <v>221.9752</v>
      </c>
    </row>
    <row r="23" spans="1:13" x14ac:dyDescent="0.25">
      <c r="A23" t="s">
        <v>17</v>
      </c>
      <c r="B23">
        <v>2020</v>
      </c>
      <c r="C23" t="s">
        <v>6</v>
      </c>
      <c r="D23">
        <v>178.71940000000001</v>
      </c>
      <c r="G23" t="s">
        <v>17</v>
      </c>
      <c r="H23">
        <v>2021</v>
      </c>
      <c r="I23" t="s">
        <v>6</v>
      </c>
      <c r="J23">
        <v>240.0668</v>
      </c>
      <c r="L23">
        <f t="shared" si="2"/>
        <v>178.71940000000001</v>
      </c>
      <c r="M23">
        <f t="shared" si="3"/>
        <v>240.0668</v>
      </c>
    </row>
    <row r="24" spans="1:13" x14ac:dyDescent="0.25">
      <c r="A24" t="s">
        <v>17</v>
      </c>
      <c r="B24">
        <v>2020</v>
      </c>
      <c r="C24" t="s">
        <v>7</v>
      </c>
      <c r="D24">
        <v>152.554</v>
      </c>
      <c r="G24" t="s">
        <v>17</v>
      </c>
      <c r="H24">
        <v>2021</v>
      </c>
      <c r="I24" t="s">
        <v>7</v>
      </c>
      <c r="J24">
        <v>233.67429999999999</v>
      </c>
      <c r="L24">
        <f t="shared" si="2"/>
        <v>152.554</v>
      </c>
      <c r="M24">
        <f t="shared" si="3"/>
        <v>233.67429999999999</v>
      </c>
    </row>
    <row r="25" spans="1:13" x14ac:dyDescent="0.25">
      <c r="A25" t="s">
        <v>17</v>
      </c>
      <c r="B25">
        <v>2020</v>
      </c>
      <c r="C25" t="s">
        <v>8</v>
      </c>
      <c r="D25">
        <v>169.0394</v>
      </c>
      <c r="G25" t="s">
        <v>17</v>
      </c>
      <c r="H25">
        <v>2021</v>
      </c>
      <c r="I25" t="s">
        <v>8</v>
      </c>
      <c r="J25">
        <v>255.57990000000001</v>
      </c>
      <c r="L25">
        <f t="shared" si="2"/>
        <v>169.0394</v>
      </c>
      <c r="M25">
        <f t="shared" si="3"/>
        <v>255.57990000000001</v>
      </c>
    </row>
    <row r="26" spans="1:13" x14ac:dyDescent="0.25">
      <c r="A26" t="s">
        <v>17</v>
      </c>
      <c r="B26">
        <v>2020</v>
      </c>
      <c r="C26" t="s">
        <v>9</v>
      </c>
      <c r="D26">
        <v>182.3424</v>
      </c>
      <c r="G26" t="s">
        <v>17</v>
      </c>
      <c r="H26">
        <v>2021</v>
      </c>
      <c r="I26" t="s">
        <v>9</v>
      </c>
      <c r="J26">
        <v>247.3954</v>
      </c>
      <c r="L26">
        <f t="shared" si="2"/>
        <v>182.3424</v>
      </c>
      <c r="M26">
        <f t="shared" si="3"/>
        <v>247.3954</v>
      </c>
    </row>
    <row r="27" spans="1:13" x14ac:dyDescent="0.25">
      <c r="A27" t="s">
        <v>17</v>
      </c>
      <c r="B27">
        <v>2020</v>
      </c>
      <c r="C27" t="s">
        <v>10</v>
      </c>
      <c r="D27">
        <v>192.6995</v>
      </c>
      <c r="G27" t="s">
        <v>17</v>
      </c>
      <c r="H27">
        <v>2021</v>
      </c>
      <c r="I27" t="s">
        <v>10</v>
      </c>
      <c r="J27">
        <v>259.0181</v>
      </c>
      <c r="L27">
        <f t="shared" si="2"/>
        <v>192.6995</v>
      </c>
      <c r="M27">
        <f t="shared" si="3"/>
        <v>259.0181</v>
      </c>
    </row>
    <row r="28" spans="1:13" x14ac:dyDescent="0.25">
      <c r="A28" t="s">
        <v>17</v>
      </c>
      <c r="B28">
        <v>2020</v>
      </c>
      <c r="C28" t="s">
        <v>11</v>
      </c>
      <c r="D28">
        <v>207.0804</v>
      </c>
      <c r="G28" t="s">
        <v>17</v>
      </c>
      <c r="H28">
        <v>2021</v>
      </c>
      <c r="I28" t="s">
        <v>11</v>
      </c>
      <c r="J28">
        <v>281.50229999999999</v>
      </c>
      <c r="L28">
        <f t="shared" si="2"/>
        <v>207.0804</v>
      </c>
      <c r="M28">
        <f t="shared" si="3"/>
        <v>281.50229999999999</v>
      </c>
    </row>
    <row r="29" spans="1:13" x14ac:dyDescent="0.25">
      <c r="A29" t="s">
        <v>17</v>
      </c>
      <c r="B29">
        <v>2020</v>
      </c>
      <c r="C29" t="s">
        <v>12</v>
      </c>
      <c r="D29">
        <v>214.35319999999999</v>
      </c>
      <c r="G29" t="s">
        <v>17</v>
      </c>
      <c r="H29">
        <v>2021</v>
      </c>
      <c r="I29" t="s">
        <v>12</v>
      </c>
      <c r="J29">
        <v>294.31400000000002</v>
      </c>
      <c r="L29">
        <f t="shared" si="2"/>
        <v>214.35319999999999</v>
      </c>
      <c r="M29">
        <f t="shared" si="3"/>
        <v>294.31400000000002</v>
      </c>
    </row>
    <row r="30" spans="1:13" x14ac:dyDescent="0.25">
      <c r="A30" t="s">
        <v>17</v>
      </c>
      <c r="B30">
        <v>2020</v>
      </c>
      <c r="C30" t="s">
        <v>13</v>
      </c>
      <c r="D30">
        <v>208.80699999999999</v>
      </c>
      <c r="G30" t="s">
        <v>17</v>
      </c>
      <c r="H30">
        <v>2021</v>
      </c>
      <c r="I30" t="s">
        <v>13</v>
      </c>
      <c r="J30">
        <v>296.87419999999997</v>
      </c>
      <c r="L30">
        <f t="shared" si="2"/>
        <v>208.80699999999999</v>
      </c>
      <c r="M30">
        <f t="shared" si="3"/>
        <v>296.87419999999997</v>
      </c>
    </row>
    <row r="31" spans="1:13" x14ac:dyDescent="0.25">
      <c r="A31" t="s">
        <v>17</v>
      </c>
      <c r="B31">
        <v>2020</v>
      </c>
      <c r="C31" t="s">
        <v>14</v>
      </c>
      <c r="D31">
        <v>212.8904</v>
      </c>
      <c r="G31" t="s">
        <v>17</v>
      </c>
      <c r="H31">
        <v>2021</v>
      </c>
      <c r="I31" t="s">
        <v>14</v>
      </c>
      <c r="J31">
        <v>303.54230000000001</v>
      </c>
      <c r="L31">
        <f t="shared" si="2"/>
        <v>212.8904</v>
      </c>
      <c r="M31">
        <f t="shared" si="3"/>
        <v>303.54230000000001</v>
      </c>
    </row>
    <row r="32" spans="1:13" x14ac:dyDescent="0.25">
      <c r="A32" t="s">
        <v>17</v>
      </c>
      <c r="B32">
        <v>2020</v>
      </c>
      <c r="C32" t="s">
        <v>15</v>
      </c>
      <c r="D32">
        <v>214.13890000000001</v>
      </c>
      <c r="G32" t="s">
        <v>17</v>
      </c>
      <c r="H32">
        <v>2021</v>
      </c>
      <c r="I32" t="s">
        <v>15</v>
      </c>
      <c r="J32">
        <v>335.87079999999997</v>
      </c>
      <c r="L32">
        <f t="shared" si="2"/>
        <v>214.13890000000001</v>
      </c>
      <c r="M32">
        <f t="shared" si="3"/>
        <v>335.87079999999997</v>
      </c>
    </row>
    <row r="33" spans="1:13" x14ac:dyDescent="0.25">
      <c r="A33" t="s">
        <v>17</v>
      </c>
      <c r="B33">
        <v>2020</v>
      </c>
      <c r="C33" t="s">
        <v>16</v>
      </c>
      <c r="D33">
        <v>217.9631</v>
      </c>
      <c r="G33" t="s">
        <v>17</v>
      </c>
      <c r="H33">
        <v>2021</v>
      </c>
      <c r="I33" t="s">
        <v>16</v>
      </c>
      <c r="J33">
        <v>332.80759999999998</v>
      </c>
      <c r="L33">
        <f t="shared" si="2"/>
        <v>217.9631</v>
      </c>
      <c r="M33">
        <f t="shared" si="3"/>
        <v>332.80759999999998</v>
      </c>
    </row>
    <row r="41" spans="1:13" x14ac:dyDescent="0.25">
      <c r="A41" t="s">
        <v>0</v>
      </c>
      <c r="B41" t="s">
        <v>1</v>
      </c>
      <c r="C41" t="s">
        <v>2</v>
      </c>
      <c r="D41" t="s">
        <v>3</v>
      </c>
      <c r="G41" t="s">
        <v>0</v>
      </c>
      <c r="H41" t="s">
        <v>1</v>
      </c>
      <c r="I41" t="s">
        <v>2</v>
      </c>
      <c r="J41" t="s">
        <v>3</v>
      </c>
      <c r="L41" t="str">
        <f>A42&amp;"_"&amp;D41&amp;"_"&amp;RIGHT(B42,2)</f>
        <v>SOXL_avg_close_20</v>
      </c>
      <c r="M41" t="str">
        <f>G42&amp;"_"&amp;J41&amp;"_21"</f>
        <v>SOXL_avg_close_21</v>
      </c>
    </row>
    <row r="42" spans="1:13" x14ac:dyDescent="0.25">
      <c r="A42" t="s">
        <v>4</v>
      </c>
      <c r="B42">
        <v>2020</v>
      </c>
      <c r="C42" t="s">
        <v>5</v>
      </c>
      <c r="D42">
        <v>19.117000000000001</v>
      </c>
      <c r="G42" t="s">
        <v>4</v>
      </c>
      <c r="H42">
        <v>2021</v>
      </c>
      <c r="I42" t="s">
        <v>5</v>
      </c>
      <c r="J42">
        <v>37.186199999999999</v>
      </c>
      <c r="L42">
        <f t="shared" ref="L42:L53" si="4">D42</f>
        <v>19.117000000000001</v>
      </c>
      <c r="M42">
        <f t="shared" ref="M42:M53" si="5">J42</f>
        <v>37.186199999999999</v>
      </c>
    </row>
    <row r="43" spans="1:13" x14ac:dyDescent="0.25">
      <c r="A43" t="s">
        <v>4</v>
      </c>
      <c r="B43">
        <v>2020</v>
      </c>
      <c r="C43" t="s">
        <v>6</v>
      </c>
      <c r="D43">
        <v>18.381</v>
      </c>
      <c r="G43" t="s">
        <v>4</v>
      </c>
      <c r="H43">
        <v>2021</v>
      </c>
      <c r="I43" t="s">
        <v>6</v>
      </c>
      <c r="J43">
        <v>40.816499999999998</v>
      </c>
      <c r="L43">
        <f t="shared" si="4"/>
        <v>18.381</v>
      </c>
      <c r="M43">
        <f t="shared" si="5"/>
        <v>40.816499999999998</v>
      </c>
    </row>
    <row r="44" spans="1:13" x14ac:dyDescent="0.25">
      <c r="A44" t="s">
        <v>4</v>
      </c>
      <c r="B44">
        <v>2020</v>
      </c>
      <c r="C44" t="s">
        <v>7</v>
      </c>
      <c r="D44">
        <v>8.4512999999999998</v>
      </c>
      <c r="G44" t="s">
        <v>4</v>
      </c>
      <c r="H44">
        <v>2021</v>
      </c>
      <c r="I44" t="s">
        <v>7</v>
      </c>
      <c r="J44">
        <v>34.804200000000002</v>
      </c>
      <c r="L44">
        <f t="shared" si="4"/>
        <v>8.4512999999999998</v>
      </c>
      <c r="M44">
        <f t="shared" si="5"/>
        <v>34.804200000000002</v>
      </c>
    </row>
    <row r="45" spans="1:13" x14ac:dyDescent="0.25">
      <c r="A45" t="s">
        <v>4</v>
      </c>
      <c r="B45">
        <v>2020</v>
      </c>
      <c r="C45" t="s">
        <v>8</v>
      </c>
      <c r="D45">
        <v>7.6654</v>
      </c>
      <c r="G45" t="s">
        <v>4</v>
      </c>
      <c r="H45">
        <v>2021</v>
      </c>
      <c r="I45" t="s">
        <v>8</v>
      </c>
      <c r="J45">
        <v>41.575200000000002</v>
      </c>
      <c r="L45">
        <f t="shared" si="4"/>
        <v>7.6654</v>
      </c>
      <c r="M45">
        <f t="shared" si="5"/>
        <v>41.575200000000002</v>
      </c>
    </row>
    <row r="46" spans="1:13" x14ac:dyDescent="0.25">
      <c r="A46" t="s">
        <v>4</v>
      </c>
      <c r="B46">
        <v>2020</v>
      </c>
      <c r="C46" t="s">
        <v>9</v>
      </c>
      <c r="D46">
        <v>8.9376999999999995</v>
      </c>
      <c r="G46" t="s">
        <v>4</v>
      </c>
      <c r="H46">
        <v>2021</v>
      </c>
      <c r="I46" t="s">
        <v>9</v>
      </c>
      <c r="J46">
        <v>33.969900000000003</v>
      </c>
      <c r="L46">
        <f t="shared" si="4"/>
        <v>8.9376999999999995</v>
      </c>
      <c r="M46">
        <f t="shared" si="5"/>
        <v>33.969900000000003</v>
      </c>
    </row>
    <row r="47" spans="1:13" x14ac:dyDescent="0.25">
      <c r="A47" t="s">
        <v>4</v>
      </c>
      <c r="B47">
        <v>2020</v>
      </c>
      <c r="C47" t="s">
        <v>10</v>
      </c>
      <c r="D47">
        <v>11.9071</v>
      </c>
      <c r="G47" t="s">
        <v>4</v>
      </c>
      <c r="H47">
        <v>2021</v>
      </c>
      <c r="I47" t="s">
        <v>10</v>
      </c>
      <c r="J47">
        <v>39.820799999999998</v>
      </c>
      <c r="L47">
        <f t="shared" si="4"/>
        <v>11.9071</v>
      </c>
      <c r="M47">
        <f t="shared" si="5"/>
        <v>39.820799999999998</v>
      </c>
    </row>
    <row r="48" spans="1:13" x14ac:dyDescent="0.25">
      <c r="A48" t="s">
        <v>4</v>
      </c>
      <c r="B48">
        <v>2020</v>
      </c>
      <c r="C48" t="s">
        <v>11</v>
      </c>
      <c r="D48">
        <v>13.8474</v>
      </c>
      <c r="G48" t="s">
        <v>4</v>
      </c>
      <c r="H48">
        <v>2021</v>
      </c>
      <c r="I48" t="s">
        <v>11</v>
      </c>
      <c r="J48">
        <v>41.188000000000002</v>
      </c>
      <c r="L48">
        <f t="shared" si="4"/>
        <v>13.8474</v>
      </c>
      <c r="M48">
        <f t="shared" si="5"/>
        <v>41.188000000000002</v>
      </c>
    </row>
    <row r="49" spans="1:13" x14ac:dyDescent="0.25">
      <c r="A49" t="s">
        <v>4</v>
      </c>
      <c r="B49">
        <v>2020</v>
      </c>
      <c r="C49" t="s">
        <v>12</v>
      </c>
      <c r="D49">
        <v>16.6998</v>
      </c>
      <c r="G49" t="s">
        <v>4</v>
      </c>
      <c r="H49">
        <v>2021</v>
      </c>
      <c r="I49" t="s">
        <v>12</v>
      </c>
      <c r="J49">
        <v>44.278100000000002</v>
      </c>
      <c r="L49">
        <f t="shared" si="4"/>
        <v>16.6998</v>
      </c>
      <c r="M49">
        <f t="shared" si="5"/>
        <v>44.278100000000002</v>
      </c>
    </row>
    <row r="50" spans="1:13" x14ac:dyDescent="0.25">
      <c r="A50" t="s">
        <v>4</v>
      </c>
      <c r="B50">
        <v>2020</v>
      </c>
      <c r="C50" t="s">
        <v>13</v>
      </c>
      <c r="D50">
        <v>16.0077</v>
      </c>
      <c r="G50" t="s">
        <v>4</v>
      </c>
      <c r="H50">
        <v>2021</v>
      </c>
      <c r="I50" t="s">
        <v>13</v>
      </c>
      <c r="J50">
        <v>45.847499999999997</v>
      </c>
      <c r="L50">
        <f t="shared" si="4"/>
        <v>16.0077</v>
      </c>
      <c r="M50">
        <f t="shared" si="5"/>
        <v>45.847499999999997</v>
      </c>
    </row>
    <row r="51" spans="1:13" x14ac:dyDescent="0.25">
      <c r="A51" t="s">
        <v>4</v>
      </c>
      <c r="B51">
        <v>2020</v>
      </c>
      <c r="C51" t="s">
        <v>14</v>
      </c>
      <c r="D51">
        <v>18.9785</v>
      </c>
      <c r="G51" t="s">
        <v>4</v>
      </c>
      <c r="H51">
        <v>2021</v>
      </c>
      <c r="I51" t="s">
        <v>14</v>
      </c>
      <c r="J51">
        <v>41.922800000000002</v>
      </c>
      <c r="L51">
        <f t="shared" si="4"/>
        <v>18.9785</v>
      </c>
      <c r="M51">
        <f t="shared" si="5"/>
        <v>41.922800000000002</v>
      </c>
    </row>
    <row r="52" spans="1:13" x14ac:dyDescent="0.25">
      <c r="A52" t="s">
        <v>4</v>
      </c>
      <c r="B52">
        <v>2020</v>
      </c>
      <c r="C52" t="s">
        <v>15</v>
      </c>
      <c r="D52">
        <v>22.989599999999999</v>
      </c>
      <c r="G52" t="s">
        <v>4</v>
      </c>
      <c r="H52">
        <v>2021</v>
      </c>
      <c r="I52" t="s">
        <v>15</v>
      </c>
      <c r="J52">
        <v>62.251300000000001</v>
      </c>
      <c r="L52">
        <f t="shared" si="4"/>
        <v>22.989599999999999</v>
      </c>
      <c r="M52">
        <f t="shared" si="5"/>
        <v>62.251300000000001</v>
      </c>
    </row>
    <row r="53" spans="1:13" x14ac:dyDescent="0.25">
      <c r="A53" t="s">
        <v>4</v>
      </c>
      <c r="B53">
        <v>2020</v>
      </c>
      <c r="C53" t="s">
        <v>16</v>
      </c>
      <c r="D53">
        <v>29.818300000000001</v>
      </c>
      <c r="G53" t="s">
        <v>4</v>
      </c>
      <c r="H53">
        <v>2021</v>
      </c>
      <c r="I53" t="s">
        <v>16</v>
      </c>
      <c r="J53">
        <v>65.591300000000004</v>
      </c>
      <c r="L53">
        <f t="shared" si="4"/>
        <v>29.818300000000001</v>
      </c>
      <c r="M53">
        <f t="shared" si="5"/>
        <v>65.591300000000004</v>
      </c>
    </row>
    <row r="61" spans="1:13" x14ac:dyDescent="0.25">
      <c r="A61" t="s">
        <v>0</v>
      </c>
      <c r="B61" t="s">
        <v>1</v>
      </c>
      <c r="C61" t="s">
        <v>2</v>
      </c>
      <c r="D61" t="s">
        <v>3</v>
      </c>
      <c r="G61" t="s">
        <v>0</v>
      </c>
      <c r="H61" t="s">
        <v>1</v>
      </c>
      <c r="I61" t="s">
        <v>2</v>
      </c>
      <c r="J61" t="s">
        <v>3</v>
      </c>
      <c r="L61" t="str">
        <f>A62&amp;"_"&amp;D61&amp;"_"&amp;RIGHT(B62,2)</f>
        <v>MSFT_avg_close_20</v>
      </c>
      <c r="M61" t="str">
        <f>G62&amp;"_"&amp;J61&amp;"_21"</f>
        <v>MSFT_avg_close_21</v>
      </c>
    </row>
    <row r="62" spans="1:13" x14ac:dyDescent="0.25">
      <c r="A62" t="s">
        <v>17</v>
      </c>
      <c r="B62">
        <v>2020</v>
      </c>
      <c r="C62" t="s">
        <v>5</v>
      </c>
      <c r="D62">
        <v>163.99889999999999</v>
      </c>
      <c r="G62" t="s">
        <v>17</v>
      </c>
      <c r="H62">
        <v>2021</v>
      </c>
      <c r="I62" t="s">
        <v>5</v>
      </c>
      <c r="J62">
        <v>221.9752</v>
      </c>
      <c r="L62">
        <f t="shared" ref="L62:L73" si="6">D62</f>
        <v>163.99889999999999</v>
      </c>
      <c r="M62">
        <f t="shared" ref="M62:M73" si="7">J62</f>
        <v>221.9752</v>
      </c>
    </row>
    <row r="63" spans="1:13" x14ac:dyDescent="0.25">
      <c r="A63" t="s">
        <v>17</v>
      </c>
      <c r="B63">
        <v>2020</v>
      </c>
      <c r="C63" t="s">
        <v>6</v>
      </c>
      <c r="D63">
        <v>178.71940000000001</v>
      </c>
      <c r="G63" t="s">
        <v>17</v>
      </c>
      <c r="H63">
        <v>2021</v>
      </c>
      <c r="I63" t="s">
        <v>6</v>
      </c>
      <c r="J63">
        <v>240.0668</v>
      </c>
      <c r="L63">
        <f t="shared" si="6"/>
        <v>178.71940000000001</v>
      </c>
      <c r="M63">
        <f t="shared" si="7"/>
        <v>240.0668</v>
      </c>
    </row>
    <row r="64" spans="1:13" x14ac:dyDescent="0.25">
      <c r="A64" t="s">
        <v>17</v>
      </c>
      <c r="B64">
        <v>2020</v>
      </c>
      <c r="C64" t="s">
        <v>7</v>
      </c>
      <c r="D64">
        <v>152.554</v>
      </c>
      <c r="G64" t="s">
        <v>17</v>
      </c>
      <c r="H64">
        <v>2021</v>
      </c>
      <c r="I64" t="s">
        <v>7</v>
      </c>
      <c r="J64">
        <v>233.67429999999999</v>
      </c>
      <c r="L64">
        <f t="shared" si="6"/>
        <v>152.554</v>
      </c>
      <c r="M64">
        <f t="shared" si="7"/>
        <v>233.67429999999999</v>
      </c>
    </row>
    <row r="65" spans="1:13" x14ac:dyDescent="0.25">
      <c r="A65" t="s">
        <v>17</v>
      </c>
      <c r="B65">
        <v>2020</v>
      </c>
      <c r="C65" t="s">
        <v>8</v>
      </c>
      <c r="D65">
        <v>169.0394</v>
      </c>
      <c r="G65" t="s">
        <v>17</v>
      </c>
      <c r="H65">
        <v>2021</v>
      </c>
      <c r="I65" t="s">
        <v>8</v>
      </c>
      <c r="J65">
        <v>255.57990000000001</v>
      </c>
      <c r="L65">
        <f t="shared" si="6"/>
        <v>169.0394</v>
      </c>
      <c r="M65">
        <f t="shared" si="7"/>
        <v>255.57990000000001</v>
      </c>
    </row>
    <row r="66" spans="1:13" x14ac:dyDescent="0.25">
      <c r="A66" t="s">
        <v>17</v>
      </c>
      <c r="B66">
        <v>2020</v>
      </c>
      <c r="C66" t="s">
        <v>9</v>
      </c>
      <c r="D66">
        <v>182.3424</v>
      </c>
      <c r="G66" t="s">
        <v>17</v>
      </c>
      <c r="H66">
        <v>2021</v>
      </c>
      <c r="I66" t="s">
        <v>9</v>
      </c>
      <c r="J66">
        <v>247.3954</v>
      </c>
      <c r="L66">
        <f t="shared" si="6"/>
        <v>182.3424</v>
      </c>
      <c r="M66">
        <f t="shared" si="7"/>
        <v>247.3954</v>
      </c>
    </row>
    <row r="67" spans="1:13" x14ac:dyDescent="0.25">
      <c r="A67" t="s">
        <v>17</v>
      </c>
      <c r="B67">
        <v>2020</v>
      </c>
      <c r="C67" t="s">
        <v>10</v>
      </c>
      <c r="D67">
        <v>192.6995</v>
      </c>
      <c r="G67" t="s">
        <v>17</v>
      </c>
      <c r="H67">
        <v>2021</v>
      </c>
      <c r="I67" t="s">
        <v>10</v>
      </c>
      <c r="J67">
        <v>259.0181</v>
      </c>
      <c r="L67">
        <f t="shared" si="6"/>
        <v>192.6995</v>
      </c>
      <c r="M67">
        <f t="shared" si="7"/>
        <v>259.0181</v>
      </c>
    </row>
    <row r="68" spans="1:13" x14ac:dyDescent="0.25">
      <c r="A68" t="s">
        <v>17</v>
      </c>
      <c r="B68">
        <v>2020</v>
      </c>
      <c r="C68" t="s">
        <v>11</v>
      </c>
      <c r="D68">
        <v>207.0804</v>
      </c>
      <c r="G68" t="s">
        <v>17</v>
      </c>
      <c r="H68">
        <v>2021</v>
      </c>
      <c r="I68" t="s">
        <v>11</v>
      </c>
      <c r="J68">
        <v>281.50229999999999</v>
      </c>
      <c r="L68">
        <f t="shared" si="6"/>
        <v>207.0804</v>
      </c>
      <c r="M68">
        <f t="shared" si="7"/>
        <v>281.50229999999999</v>
      </c>
    </row>
    <row r="69" spans="1:13" x14ac:dyDescent="0.25">
      <c r="A69" t="s">
        <v>17</v>
      </c>
      <c r="B69">
        <v>2020</v>
      </c>
      <c r="C69" t="s">
        <v>12</v>
      </c>
      <c r="D69">
        <v>214.35319999999999</v>
      </c>
      <c r="G69" t="s">
        <v>17</v>
      </c>
      <c r="H69">
        <v>2021</v>
      </c>
      <c r="I69" t="s">
        <v>12</v>
      </c>
      <c r="J69">
        <v>294.31400000000002</v>
      </c>
      <c r="L69">
        <f t="shared" si="6"/>
        <v>214.35319999999999</v>
      </c>
      <c r="M69">
        <f t="shared" si="7"/>
        <v>294.31400000000002</v>
      </c>
    </row>
    <row r="70" spans="1:13" x14ac:dyDescent="0.25">
      <c r="A70" t="s">
        <v>17</v>
      </c>
      <c r="B70">
        <v>2020</v>
      </c>
      <c r="C70" t="s">
        <v>13</v>
      </c>
      <c r="D70">
        <v>208.80699999999999</v>
      </c>
      <c r="G70" t="s">
        <v>17</v>
      </c>
      <c r="H70">
        <v>2021</v>
      </c>
      <c r="I70" t="s">
        <v>13</v>
      </c>
      <c r="J70">
        <v>296.87419999999997</v>
      </c>
      <c r="L70">
        <f t="shared" si="6"/>
        <v>208.80699999999999</v>
      </c>
      <c r="M70">
        <f t="shared" si="7"/>
        <v>296.87419999999997</v>
      </c>
    </row>
    <row r="71" spans="1:13" x14ac:dyDescent="0.25">
      <c r="A71" t="s">
        <v>17</v>
      </c>
      <c r="B71">
        <v>2020</v>
      </c>
      <c r="C71" t="s">
        <v>14</v>
      </c>
      <c r="D71">
        <v>212.8904</v>
      </c>
      <c r="G71" t="s">
        <v>17</v>
      </c>
      <c r="H71">
        <v>2021</v>
      </c>
      <c r="I71" t="s">
        <v>14</v>
      </c>
      <c r="J71">
        <v>303.54230000000001</v>
      </c>
      <c r="L71">
        <f t="shared" si="6"/>
        <v>212.8904</v>
      </c>
      <c r="M71">
        <f t="shared" si="7"/>
        <v>303.54230000000001</v>
      </c>
    </row>
    <row r="72" spans="1:13" x14ac:dyDescent="0.25">
      <c r="A72" t="s">
        <v>17</v>
      </c>
      <c r="B72">
        <v>2020</v>
      </c>
      <c r="C72" t="s">
        <v>15</v>
      </c>
      <c r="D72">
        <v>214.13890000000001</v>
      </c>
      <c r="G72" t="s">
        <v>17</v>
      </c>
      <c r="H72">
        <v>2021</v>
      </c>
      <c r="I72" t="s">
        <v>15</v>
      </c>
      <c r="J72">
        <v>335.87079999999997</v>
      </c>
      <c r="L72">
        <f t="shared" si="6"/>
        <v>214.13890000000001</v>
      </c>
      <c r="M72">
        <f t="shared" si="7"/>
        <v>335.87079999999997</v>
      </c>
    </row>
    <row r="73" spans="1:13" x14ac:dyDescent="0.25">
      <c r="A73" t="s">
        <v>17</v>
      </c>
      <c r="B73">
        <v>2020</v>
      </c>
      <c r="C73" t="s">
        <v>16</v>
      </c>
      <c r="D73">
        <v>217.9631</v>
      </c>
      <c r="G73" t="s">
        <v>17</v>
      </c>
      <c r="H73">
        <v>2021</v>
      </c>
      <c r="I73" t="s">
        <v>16</v>
      </c>
      <c r="J73">
        <v>332.80759999999998</v>
      </c>
      <c r="L73">
        <f t="shared" si="6"/>
        <v>217.9631</v>
      </c>
      <c r="M73">
        <f t="shared" si="7"/>
        <v>332.80759999999998</v>
      </c>
    </row>
    <row r="81" spans="1:13" x14ac:dyDescent="0.25">
      <c r="A81" t="s">
        <v>0</v>
      </c>
      <c r="B81" t="s">
        <v>1</v>
      </c>
      <c r="C81" t="s">
        <v>2</v>
      </c>
      <c r="D81" t="s">
        <v>3</v>
      </c>
      <c r="G81" t="s">
        <v>0</v>
      </c>
      <c r="H81" t="s">
        <v>1</v>
      </c>
      <c r="I81" t="s">
        <v>2</v>
      </c>
      <c r="J81" t="s">
        <v>3</v>
      </c>
      <c r="L81" t="str">
        <f>A82&amp;"_"&amp;D81&amp;"_"&amp;RIGHT(B82,2)</f>
        <v>SOXL_avg_close_20</v>
      </c>
      <c r="M81" t="str">
        <f>G82&amp;"_"&amp;J81&amp;"_21"</f>
        <v>SOXL_avg_close_21</v>
      </c>
    </row>
    <row r="82" spans="1:13" x14ac:dyDescent="0.25">
      <c r="A82" t="s">
        <v>4</v>
      </c>
      <c r="B82">
        <v>2020</v>
      </c>
      <c r="C82" t="s">
        <v>5</v>
      </c>
      <c r="D82">
        <v>19.117000000000001</v>
      </c>
      <c r="G82" t="s">
        <v>4</v>
      </c>
      <c r="H82">
        <v>2021</v>
      </c>
      <c r="I82" t="s">
        <v>5</v>
      </c>
      <c r="J82">
        <v>37.186199999999999</v>
      </c>
      <c r="L82">
        <f t="shared" ref="L82:L93" si="8">D82</f>
        <v>19.117000000000001</v>
      </c>
      <c r="M82">
        <f t="shared" ref="M82:M93" si="9">J82</f>
        <v>37.186199999999999</v>
      </c>
    </row>
    <row r="83" spans="1:13" x14ac:dyDescent="0.25">
      <c r="A83" t="s">
        <v>4</v>
      </c>
      <c r="B83">
        <v>2020</v>
      </c>
      <c r="C83" t="s">
        <v>6</v>
      </c>
      <c r="D83">
        <v>18.381</v>
      </c>
      <c r="G83" t="s">
        <v>4</v>
      </c>
      <c r="H83">
        <v>2021</v>
      </c>
      <c r="I83" t="s">
        <v>6</v>
      </c>
      <c r="J83">
        <v>40.816499999999998</v>
      </c>
      <c r="L83">
        <f t="shared" si="8"/>
        <v>18.381</v>
      </c>
      <c r="M83">
        <f t="shared" si="9"/>
        <v>40.816499999999998</v>
      </c>
    </row>
    <row r="84" spans="1:13" x14ac:dyDescent="0.25">
      <c r="A84" t="s">
        <v>4</v>
      </c>
      <c r="B84">
        <v>2020</v>
      </c>
      <c r="C84" t="s">
        <v>7</v>
      </c>
      <c r="D84">
        <v>8.4512999999999998</v>
      </c>
      <c r="G84" t="s">
        <v>4</v>
      </c>
      <c r="H84">
        <v>2021</v>
      </c>
      <c r="I84" t="s">
        <v>7</v>
      </c>
      <c r="J84">
        <v>34.804200000000002</v>
      </c>
      <c r="L84">
        <f t="shared" si="8"/>
        <v>8.4512999999999998</v>
      </c>
      <c r="M84">
        <f t="shared" si="9"/>
        <v>34.804200000000002</v>
      </c>
    </row>
    <row r="85" spans="1:13" x14ac:dyDescent="0.25">
      <c r="A85" t="s">
        <v>4</v>
      </c>
      <c r="B85">
        <v>2020</v>
      </c>
      <c r="C85" t="s">
        <v>8</v>
      </c>
      <c r="D85">
        <v>7.6654</v>
      </c>
      <c r="G85" t="s">
        <v>4</v>
      </c>
      <c r="H85">
        <v>2021</v>
      </c>
      <c r="I85" t="s">
        <v>8</v>
      </c>
      <c r="J85">
        <v>41.575200000000002</v>
      </c>
      <c r="L85">
        <f t="shared" si="8"/>
        <v>7.6654</v>
      </c>
      <c r="M85">
        <f t="shared" si="9"/>
        <v>41.575200000000002</v>
      </c>
    </row>
    <row r="86" spans="1:13" x14ac:dyDescent="0.25">
      <c r="A86" t="s">
        <v>4</v>
      </c>
      <c r="B86">
        <v>2020</v>
      </c>
      <c r="C86" t="s">
        <v>9</v>
      </c>
      <c r="D86">
        <v>8.9376999999999995</v>
      </c>
      <c r="G86" t="s">
        <v>4</v>
      </c>
      <c r="H86">
        <v>2021</v>
      </c>
      <c r="I86" t="s">
        <v>9</v>
      </c>
      <c r="J86">
        <v>33.969900000000003</v>
      </c>
      <c r="L86">
        <f t="shared" si="8"/>
        <v>8.9376999999999995</v>
      </c>
      <c r="M86">
        <f t="shared" si="9"/>
        <v>33.969900000000003</v>
      </c>
    </row>
    <row r="87" spans="1:13" x14ac:dyDescent="0.25">
      <c r="A87" t="s">
        <v>4</v>
      </c>
      <c r="B87">
        <v>2020</v>
      </c>
      <c r="C87" t="s">
        <v>10</v>
      </c>
      <c r="D87">
        <v>11.9071</v>
      </c>
      <c r="G87" t="s">
        <v>4</v>
      </c>
      <c r="H87">
        <v>2021</v>
      </c>
      <c r="I87" t="s">
        <v>10</v>
      </c>
      <c r="J87">
        <v>39.820799999999998</v>
      </c>
      <c r="L87">
        <f t="shared" si="8"/>
        <v>11.9071</v>
      </c>
      <c r="M87">
        <f t="shared" si="9"/>
        <v>39.820799999999998</v>
      </c>
    </row>
    <row r="88" spans="1:13" x14ac:dyDescent="0.25">
      <c r="A88" t="s">
        <v>4</v>
      </c>
      <c r="B88">
        <v>2020</v>
      </c>
      <c r="C88" t="s">
        <v>11</v>
      </c>
      <c r="D88">
        <v>13.8474</v>
      </c>
      <c r="G88" t="s">
        <v>4</v>
      </c>
      <c r="H88">
        <v>2021</v>
      </c>
      <c r="I88" t="s">
        <v>11</v>
      </c>
      <c r="J88">
        <v>41.188000000000002</v>
      </c>
      <c r="L88">
        <f t="shared" si="8"/>
        <v>13.8474</v>
      </c>
      <c r="M88">
        <f t="shared" si="9"/>
        <v>41.188000000000002</v>
      </c>
    </row>
    <row r="89" spans="1:13" x14ac:dyDescent="0.25">
      <c r="A89" t="s">
        <v>4</v>
      </c>
      <c r="B89">
        <v>2020</v>
      </c>
      <c r="C89" t="s">
        <v>12</v>
      </c>
      <c r="D89">
        <v>16.6998</v>
      </c>
      <c r="G89" t="s">
        <v>4</v>
      </c>
      <c r="H89">
        <v>2021</v>
      </c>
      <c r="I89" t="s">
        <v>12</v>
      </c>
      <c r="J89">
        <v>44.278100000000002</v>
      </c>
      <c r="L89">
        <f t="shared" si="8"/>
        <v>16.6998</v>
      </c>
      <c r="M89">
        <f t="shared" si="9"/>
        <v>44.278100000000002</v>
      </c>
    </row>
    <row r="90" spans="1:13" x14ac:dyDescent="0.25">
      <c r="A90" t="s">
        <v>4</v>
      </c>
      <c r="B90">
        <v>2020</v>
      </c>
      <c r="C90" t="s">
        <v>13</v>
      </c>
      <c r="D90">
        <v>16.0077</v>
      </c>
      <c r="G90" t="s">
        <v>4</v>
      </c>
      <c r="H90">
        <v>2021</v>
      </c>
      <c r="I90" t="s">
        <v>13</v>
      </c>
      <c r="J90">
        <v>45.847499999999997</v>
      </c>
      <c r="L90">
        <f t="shared" si="8"/>
        <v>16.0077</v>
      </c>
      <c r="M90">
        <f t="shared" si="9"/>
        <v>45.847499999999997</v>
      </c>
    </row>
    <row r="91" spans="1:13" x14ac:dyDescent="0.25">
      <c r="A91" t="s">
        <v>4</v>
      </c>
      <c r="B91">
        <v>2020</v>
      </c>
      <c r="C91" t="s">
        <v>14</v>
      </c>
      <c r="D91">
        <v>18.9785</v>
      </c>
      <c r="G91" t="s">
        <v>4</v>
      </c>
      <c r="H91">
        <v>2021</v>
      </c>
      <c r="I91" t="s">
        <v>14</v>
      </c>
      <c r="J91">
        <v>41.922800000000002</v>
      </c>
      <c r="L91">
        <f t="shared" si="8"/>
        <v>18.9785</v>
      </c>
      <c r="M91">
        <f t="shared" si="9"/>
        <v>41.922800000000002</v>
      </c>
    </row>
    <row r="92" spans="1:13" x14ac:dyDescent="0.25">
      <c r="A92" t="s">
        <v>4</v>
      </c>
      <c r="B92">
        <v>2020</v>
      </c>
      <c r="C92" t="s">
        <v>15</v>
      </c>
      <c r="D92">
        <v>22.989599999999999</v>
      </c>
      <c r="G92" t="s">
        <v>4</v>
      </c>
      <c r="H92">
        <v>2021</v>
      </c>
      <c r="I92" t="s">
        <v>15</v>
      </c>
      <c r="J92">
        <v>62.251300000000001</v>
      </c>
      <c r="L92">
        <f t="shared" si="8"/>
        <v>22.989599999999999</v>
      </c>
      <c r="M92">
        <f t="shared" si="9"/>
        <v>62.251300000000001</v>
      </c>
    </row>
    <row r="93" spans="1:13" x14ac:dyDescent="0.25">
      <c r="A93" t="s">
        <v>4</v>
      </c>
      <c r="B93">
        <v>2020</v>
      </c>
      <c r="C93" t="s">
        <v>16</v>
      </c>
      <c r="D93">
        <v>29.818300000000001</v>
      </c>
      <c r="G93" t="s">
        <v>4</v>
      </c>
      <c r="H93">
        <v>2021</v>
      </c>
      <c r="I93" t="s">
        <v>16</v>
      </c>
      <c r="J93">
        <v>65.591300000000004</v>
      </c>
      <c r="L93">
        <f t="shared" si="8"/>
        <v>29.818300000000001</v>
      </c>
      <c r="M93">
        <f t="shared" si="9"/>
        <v>65.591300000000004</v>
      </c>
    </row>
    <row r="101" spans="1:13" x14ac:dyDescent="0.25">
      <c r="A101" t="s">
        <v>0</v>
      </c>
      <c r="B101" t="s">
        <v>1</v>
      </c>
      <c r="C101" t="s">
        <v>2</v>
      </c>
      <c r="D101" t="s">
        <v>3</v>
      </c>
      <c r="G101" t="s">
        <v>0</v>
      </c>
      <c r="H101" t="s">
        <v>1</v>
      </c>
      <c r="I101" t="s">
        <v>2</v>
      </c>
      <c r="J101" t="s">
        <v>3</v>
      </c>
      <c r="L101" t="str">
        <f>A102&amp;"_"&amp;D101&amp;"_"&amp;RIGHT(B102,2)</f>
        <v>MSFT_avg_close_20</v>
      </c>
      <c r="M101" t="str">
        <f>G102&amp;"_"&amp;J101&amp;"_21"</f>
        <v>MSFT_avg_close_21</v>
      </c>
    </row>
    <row r="102" spans="1:13" x14ac:dyDescent="0.25">
      <c r="A102" t="s">
        <v>17</v>
      </c>
      <c r="B102">
        <v>2020</v>
      </c>
      <c r="C102" t="s">
        <v>5</v>
      </c>
      <c r="D102">
        <v>163.99889999999999</v>
      </c>
      <c r="G102" t="s">
        <v>17</v>
      </c>
      <c r="H102">
        <v>2021</v>
      </c>
      <c r="I102" t="s">
        <v>5</v>
      </c>
      <c r="J102">
        <v>221.9752</v>
      </c>
      <c r="L102">
        <f t="shared" ref="L102:L113" si="10">D102</f>
        <v>163.99889999999999</v>
      </c>
      <c r="M102">
        <f t="shared" ref="M102:M113" si="11">J102</f>
        <v>221.9752</v>
      </c>
    </row>
    <row r="103" spans="1:13" x14ac:dyDescent="0.25">
      <c r="A103" t="s">
        <v>17</v>
      </c>
      <c r="B103">
        <v>2020</v>
      </c>
      <c r="C103" t="s">
        <v>6</v>
      </c>
      <c r="D103">
        <v>178.71940000000001</v>
      </c>
      <c r="G103" t="s">
        <v>17</v>
      </c>
      <c r="H103">
        <v>2021</v>
      </c>
      <c r="I103" t="s">
        <v>6</v>
      </c>
      <c r="J103">
        <v>240.0668</v>
      </c>
      <c r="L103">
        <f t="shared" si="10"/>
        <v>178.71940000000001</v>
      </c>
      <c r="M103">
        <f t="shared" si="11"/>
        <v>240.0668</v>
      </c>
    </row>
    <row r="104" spans="1:13" x14ac:dyDescent="0.25">
      <c r="A104" t="s">
        <v>17</v>
      </c>
      <c r="B104">
        <v>2020</v>
      </c>
      <c r="C104" t="s">
        <v>7</v>
      </c>
      <c r="D104">
        <v>152.554</v>
      </c>
      <c r="G104" t="s">
        <v>17</v>
      </c>
      <c r="H104">
        <v>2021</v>
      </c>
      <c r="I104" t="s">
        <v>7</v>
      </c>
      <c r="J104">
        <v>233.67429999999999</v>
      </c>
      <c r="L104">
        <f t="shared" si="10"/>
        <v>152.554</v>
      </c>
      <c r="M104">
        <f t="shared" si="11"/>
        <v>233.67429999999999</v>
      </c>
    </row>
    <row r="105" spans="1:13" x14ac:dyDescent="0.25">
      <c r="A105" t="s">
        <v>17</v>
      </c>
      <c r="B105">
        <v>2020</v>
      </c>
      <c r="C105" t="s">
        <v>8</v>
      </c>
      <c r="D105">
        <v>169.0394</v>
      </c>
      <c r="G105" t="s">
        <v>17</v>
      </c>
      <c r="H105">
        <v>2021</v>
      </c>
      <c r="I105" t="s">
        <v>8</v>
      </c>
      <c r="J105">
        <v>255.57990000000001</v>
      </c>
      <c r="L105">
        <f t="shared" si="10"/>
        <v>169.0394</v>
      </c>
      <c r="M105">
        <f t="shared" si="11"/>
        <v>255.57990000000001</v>
      </c>
    </row>
    <row r="106" spans="1:13" x14ac:dyDescent="0.25">
      <c r="A106" t="s">
        <v>17</v>
      </c>
      <c r="B106">
        <v>2020</v>
      </c>
      <c r="C106" t="s">
        <v>9</v>
      </c>
      <c r="D106">
        <v>182.3424</v>
      </c>
      <c r="G106" t="s">
        <v>17</v>
      </c>
      <c r="H106">
        <v>2021</v>
      </c>
      <c r="I106" t="s">
        <v>9</v>
      </c>
      <c r="J106">
        <v>247.3954</v>
      </c>
      <c r="L106">
        <f t="shared" si="10"/>
        <v>182.3424</v>
      </c>
      <c r="M106">
        <f t="shared" si="11"/>
        <v>247.3954</v>
      </c>
    </row>
    <row r="107" spans="1:13" x14ac:dyDescent="0.25">
      <c r="A107" t="s">
        <v>17</v>
      </c>
      <c r="B107">
        <v>2020</v>
      </c>
      <c r="C107" t="s">
        <v>10</v>
      </c>
      <c r="D107">
        <v>192.6995</v>
      </c>
      <c r="G107" t="s">
        <v>17</v>
      </c>
      <c r="H107">
        <v>2021</v>
      </c>
      <c r="I107" t="s">
        <v>10</v>
      </c>
      <c r="J107">
        <v>259.0181</v>
      </c>
      <c r="L107">
        <f t="shared" si="10"/>
        <v>192.6995</v>
      </c>
      <c r="M107">
        <f t="shared" si="11"/>
        <v>259.0181</v>
      </c>
    </row>
    <row r="108" spans="1:13" x14ac:dyDescent="0.25">
      <c r="A108" t="s">
        <v>17</v>
      </c>
      <c r="B108">
        <v>2020</v>
      </c>
      <c r="C108" t="s">
        <v>11</v>
      </c>
      <c r="D108">
        <v>207.0804</v>
      </c>
      <c r="G108" t="s">
        <v>17</v>
      </c>
      <c r="H108">
        <v>2021</v>
      </c>
      <c r="I108" t="s">
        <v>11</v>
      </c>
      <c r="J108">
        <v>281.50229999999999</v>
      </c>
      <c r="L108">
        <f t="shared" si="10"/>
        <v>207.0804</v>
      </c>
      <c r="M108">
        <f t="shared" si="11"/>
        <v>281.50229999999999</v>
      </c>
    </row>
    <row r="109" spans="1:13" x14ac:dyDescent="0.25">
      <c r="A109" t="s">
        <v>17</v>
      </c>
      <c r="B109">
        <v>2020</v>
      </c>
      <c r="C109" t="s">
        <v>12</v>
      </c>
      <c r="D109">
        <v>214.35319999999999</v>
      </c>
      <c r="G109" t="s">
        <v>17</v>
      </c>
      <c r="H109">
        <v>2021</v>
      </c>
      <c r="I109" t="s">
        <v>12</v>
      </c>
      <c r="J109">
        <v>294.31400000000002</v>
      </c>
      <c r="L109">
        <f t="shared" si="10"/>
        <v>214.35319999999999</v>
      </c>
      <c r="M109">
        <f t="shared" si="11"/>
        <v>294.31400000000002</v>
      </c>
    </row>
    <row r="110" spans="1:13" x14ac:dyDescent="0.25">
      <c r="A110" t="s">
        <v>17</v>
      </c>
      <c r="B110">
        <v>2020</v>
      </c>
      <c r="C110" t="s">
        <v>13</v>
      </c>
      <c r="D110">
        <v>208.80699999999999</v>
      </c>
      <c r="G110" t="s">
        <v>17</v>
      </c>
      <c r="H110">
        <v>2021</v>
      </c>
      <c r="I110" t="s">
        <v>13</v>
      </c>
      <c r="J110">
        <v>296.87419999999997</v>
      </c>
      <c r="L110">
        <f t="shared" si="10"/>
        <v>208.80699999999999</v>
      </c>
      <c r="M110">
        <f t="shared" si="11"/>
        <v>296.87419999999997</v>
      </c>
    </row>
    <row r="111" spans="1:13" x14ac:dyDescent="0.25">
      <c r="A111" t="s">
        <v>17</v>
      </c>
      <c r="B111">
        <v>2020</v>
      </c>
      <c r="C111" t="s">
        <v>14</v>
      </c>
      <c r="D111">
        <v>212.8904</v>
      </c>
      <c r="G111" t="s">
        <v>17</v>
      </c>
      <c r="H111">
        <v>2021</v>
      </c>
      <c r="I111" t="s">
        <v>14</v>
      </c>
      <c r="J111">
        <v>303.54230000000001</v>
      </c>
      <c r="L111">
        <f t="shared" si="10"/>
        <v>212.8904</v>
      </c>
      <c r="M111">
        <f t="shared" si="11"/>
        <v>303.54230000000001</v>
      </c>
    </row>
    <row r="112" spans="1:13" x14ac:dyDescent="0.25">
      <c r="A112" t="s">
        <v>17</v>
      </c>
      <c r="B112">
        <v>2020</v>
      </c>
      <c r="C112" t="s">
        <v>15</v>
      </c>
      <c r="D112">
        <v>214.13890000000001</v>
      </c>
      <c r="G112" t="s">
        <v>17</v>
      </c>
      <c r="H112">
        <v>2021</v>
      </c>
      <c r="I112" t="s">
        <v>15</v>
      </c>
      <c r="J112">
        <v>335.87079999999997</v>
      </c>
      <c r="L112">
        <f t="shared" si="10"/>
        <v>214.13890000000001</v>
      </c>
      <c r="M112">
        <f t="shared" si="11"/>
        <v>335.87079999999997</v>
      </c>
    </row>
    <row r="113" spans="1:13" x14ac:dyDescent="0.25">
      <c r="A113" t="s">
        <v>17</v>
      </c>
      <c r="B113">
        <v>2020</v>
      </c>
      <c r="C113" t="s">
        <v>16</v>
      </c>
      <c r="D113">
        <v>217.9631</v>
      </c>
      <c r="G113" t="s">
        <v>17</v>
      </c>
      <c r="H113">
        <v>2021</v>
      </c>
      <c r="I113" t="s">
        <v>16</v>
      </c>
      <c r="J113">
        <v>332.80759999999998</v>
      </c>
      <c r="L113">
        <f t="shared" si="10"/>
        <v>217.9631</v>
      </c>
      <c r="M113">
        <f t="shared" si="11"/>
        <v>332.80759999999998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5ECD1-0578-4E51-9F4F-CC8175182CB1}">
  <dimension ref="A2:O114"/>
  <sheetViews>
    <sheetView zoomScale="90" zoomScaleNormal="90" workbookViewId="0">
      <selection activeCell="O43" sqref="O43"/>
    </sheetView>
  </sheetViews>
  <sheetFormatPr defaultRowHeight="15" x14ac:dyDescent="0.25"/>
  <cols>
    <col min="1" max="1" width="7.42578125" bestFit="1" customWidth="1"/>
    <col min="2" max="2" width="15" bestFit="1" customWidth="1"/>
    <col min="3" max="3" width="12.85546875" bestFit="1" customWidth="1"/>
    <col min="4" max="4" width="9.5703125" bestFit="1" customWidth="1"/>
    <col min="7" max="7" width="7.42578125" bestFit="1" customWidth="1"/>
    <col min="8" max="8" width="15" bestFit="1" customWidth="1"/>
    <col min="9" max="9" width="12.85546875" bestFit="1" customWidth="1"/>
    <col min="10" max="10" width="9.5703125" bestFit="1" customWidth="1"/>
    <col min="12" max="13" width="17.85546875" bestFit="1" customWidth="1"/>
  </cols>
  <sheetData>
    <row r="2" spans="1:15" x14ac:dyDescent="0.25">
      <c r="A2" t="s">
        <v>0</v>
      </c>
      <c r="B2" t="s">
        <v>1</v>
      </c>
      <c r="C2" t="s">
        <v>2</v>
      </c>
      <c r="D2" t="s">
        <v>3</v>
      </c>
      <c r="G2" t="s">
        <v>0</v>
      </c>
      <c r="H2" t="s">
        <v>1</v>
      </c>
      <c r="I2" t="s">
        <v>2</v>
      </c>
      <c r="J2" t="s">
        <v>3</v>
      </c>
      <c r="L2" t="str">
        <f>A3&amp;"_"&amp;D2&amp;"_"&amp;RIGHT(B3,2)</f>
        <v>SOXL_avg_close_20</v>
      </c>
      <c r="M2" t="str">
        <f>G3&amp;"_"&amp;J2&amp;"_21"</f>
        <v>SOXL_avg_close_21</v>
      </c>
      <c r="O2" s="3" t="s">
        <v>34</v>
      </c>
    </row>
    <row r="3" spans="1:15" x14ac:dyDescent="0.25">
      <c r="A3" t="s">
        <v>4</v>
      </c>
      <c r="B3">
        <v>2020</v>
      </c>
      <c r="C3" t="s">
        <v>5</v>
      </c>
      <c r="D3">
        <v>19.117000000000001</v>
      </c>
      <c r="G3" t="s">
        <v>4</v>
      </c>
      <c r="H3">
        <v>2021</v>
      </c>
      <c r="I3" t="s">
        <v>5</v>
      </c>
      <c r="J3">
        <v>37.186199999999999</v>
      </c>
      <c r="L3">
        <f t="shared" ref="L3:L14" si="0">D3</f>
        <v>19.117000000000001</v>
      </c>
      <c r="M3">
        <f t="shared" ref="M3:M14" si="1">J3</f>
        <v>37.186199999999999</v>
      </c>
    </row>
    <row r="4" spans="1:15" x14ac:dyDescent="0.25">
      <c r="A4" t="s">
        <v>4</v>
      </c>
      <c r="B4">
        <v>2020</v>
      </c>
      <c r="C4" t="s">
        <v>6</v>
      </c>
      <c r="D4">
        <v>18.381</v>
      </c>
      <c r="G4" t="s">
        <v>4</v>
      </c>
      <c r="H4">
        <v>2021</v>
      </c>
      <c r="I4" t="s">
        <v>6</v>
      </c>
      <c r="J4">
        <v>40.816499999999998</v>
      </c>
      <c r="L4">
        <f t="shared" si="0"/>
        <v>18.381</v>
      </c>
      <c r="M4">
        <f t="shared" si="1"/>
        <v>40.816499999999998</v>
      </c>
    </row>
    <row r="5" spans="1:15" x14ac:dyDescent="0.25">
      <c r="A5" t="s">
        <v>4</v>
      </c>
      <c r="B5">
        <v>2020</v>
      </c>
      <c r="C5" t="s">
        <v>7</v>
      </c>
      <c r="D5">
        <v>8.4512999999999998</v>
      </c>
      <c r="G5" t="s">
        <v>4</v>
      </c>
      <c r="H5">
        <v>2021</v>
      </c>
      <c r="I5" t="s">
        <v>7</v>
      </c>
      <c r="J5">
        <v>34.804200000000002</v>
      </c>
      <c r="L5">
        <f t="shared" si="0"/>
        <v>8.4512999999999998</v>
      </c>
      <c r="M5">
        <f t="shared" si="1"/>
        <v>34.804200000000002</v>
      </c>
    </row>
    <row r="6" spans="1:15" x14ac:dyDescent="0.25">
      <c r="A6" t="s">
        <v>4</v>
      </c>
      <c r="B6">
        <v>2020</v>
      </c>
      <c r="C6" t="s">
        <v>8</v>
      </c>
      <c r="D6">
        <v>7.6654</v>
      </c>
      <c r="G6" t="s">
        <v>4</v>
      </c>
      <c r="H6">
        <v>2021</v>
      </c>
      <c r="I6" t="s">
        <v>8</v>
      </c>
      <c r="J6">
        <v>41.575200000000002</v>
      </c>
      <c r="L6">
        <f t="shared" si="0"/>
        <v>7.6654</v>
      </c>
      <c r="M6">
        <f t="shared" si="1"/>
        <v>41.575200000000002</v>
      </c>
    </row>
    <row r="7" spans="1:15" x14ac:dyDescent="0.25">
      <c r="A7" t="s">
        <v>4</v>
      </c>
      <c r="B7">
        <v>2020</v>
      </c>
      <c r="C7" t="s">
        <v>9</v>
      </c>
      <c r="D7">
        <v>8.9376999999999995</v>
      </c>
      <c r="G7" t="s">
        <v>4</v>
      </c>
      <c r="H7">
        <v>2021</v>
      </c>
      <c r="I7" t="s">
        <v>9</v>
      </c>
      <c r="J7">
        <v>33.969900000000003</v>
      </c>
      <c r="L7">
        <f t="shared" si="0"/>
        <v>8.9376999999999995</v>
      </c>
      <c r="M7">
        <f t="shared" si="1"/>
        <v>33.969900000000003</v>
      </c>
    </row>
    <row r="8" spans="1:15" x14ac:dyDescent="0.25">
      <c r="A8" t="s">
        <v>4</v>
      </c>
      <c r="B8">
        <v>2020</v>
      </c>
      <c r="C8" t="s">
        <v>10</v>
      </c>
      <c r="D8">
        <v>11.9071</v>
      </c>
      <c r="G8" t="s">
        <v>4</v>
      </c>
      <c r="H8">
        <v>2021</v>
      </c>
      <c r="I8" t="s">
        <v>10</v>
      </c>
      <c r="J8">
        <v>39.820799999999998</v>
      </c>
      <c r="L8">
        <f t="shared" si="0"/>
        <v>11.9071</v>
      </c>
      <c r="M8">
        <f t="shared" si="1"/>
        <v>39.820799999999998</v>
      </c>
    </row>
    <row r="9" spans="1:15" x14ac:dyDescent="0.25">
      <c r="A9" t="s">
        <v>4</v>
      </c>
      <c r="B9">
        <v>2020</v>
      </c>
      <c r="C9" t="s">
        <v>11</v>
      </c>
      <c r="D9">
        <v>13.8474</v>
      </c>
      <c r="G9" t="s">
        <v>4</v>
      </c>
      <c r="H9">
        <v>2021</v>
      </c>
      <c r="I9" t="s">
        <v>11</v>
      </c>
      <c r="J9">
        <v>41.188000000000002</v>
      </c>
      <c r="L9">
        <f t="shared" si="0"/>
        <v>13.8474</v>
      </c>
      <c r="M9">
        <f t="shared" si="1"/>
        <v>41.188000000000002</v>
      </c>
    </row>
    <row r="10" spans="1:15" x14ac:dyDescent="0.25">
      <c r="A10" t="s">
        <v>4</v>
      </c>
      <c r="B10">
        <v>2020</v>
      </c>
      <c r="C10" t="s">
        <v>12</v>
      </c>
      <c r="D10">
        <v>16.6998</v>
      </c>
      <c r="G10" t="s">
        <v>4</v>
      </c>
      <c r="H10">
        <v>2021</v>
      </c>
      <c r="I10" t="s">
        <v>12</v>
      </c>
      <c r="J10">
        <v>44.278100000000002</v>
      </c>
      <c r="L10">
        <f t="shared" si="0"/>
        <v>16.6998</v>
      </c>
      <c r="M10">
        <f t="shared" si="1"/>
        <v>44.278100000000002</v>
      </c>
    </row>
    <row r="11" spans="1:15" x14ac:dyDescent="0.25">
      <c r="A11" t="s">
        <v>4</v>
      </c>
      <c r="B11">
        <v>2020</v>
      </c>
      <c r="C11" t="s">
        <v>13</v>
      </c>
      <c r="D11">
        <v>16.0077</v>
      </c>
      <c r="G11" t="s">
        <v>4</v>
      </c>
      <c r="H11">
        <v>2021</v>
      </c>
      <c r="I11" t="s">
        <v>13</v>
      </c>
      <c r="J11">
        <v>45.847499999999997</v>
      </c>
      <c r="L11">
        <f t="shared" si="0"/>
        <v>16.0077</v>
      </c>
      <c r="M11">
        <f t="shared" si="1"/>
        <v>45.847499999999997</v>
      </c>
    </row>
    <row r="12" spans="1:15" x14ac:dyDescent="0.25">
      <c r="A12" t="s">
        <v>4</v>
      </c>
      <c r="B12">
        <v>2020</v>
      </c>
      <c r="C12" t="s">
        <v>14</v>
      </c>
      <c r="D12">
        <v>18.9785</v>
      </c>
      <c r="G12" t="s">
        <v>4</v>
      </c>
      <c r="H12">
        <v>2021</v>
      </c>
      <c r="I12" t="s">
        <v>14</v>
      </c>
      <c r="J12">
        <v>41.922800000000002</v>
      </c>
      <c r="L12">
        <f t="shared" si="0"/>
        <v>18.9785</v>
      </c>
      <c r="M12">
        <f t="shared" si="1"/>
        <v>41.922800000000002</v>
      </c>
    </row>
    <row r="13" spans="1:15" x14ac:dyDescent="0.25">
      <c r="A13" t="s">
        <v>4</v>
      </c>
      <c r="B13">
        <v>2020</v>
      </c>
      <c r="C13" t="s">
        <v>15</v>
      </c>
      <c r="D13">
        <v>22.989599999999999</v>
      </c>
      <c r="G13" t="s">
        <v>4</v>
      </c>
      <c r="H13">
        <v>2021</v>
      </c>
      <c r="I13" t="s">
        <v>15</v>
      </c>
      <c r="J13">
        <v>62.251300000000001</v>
      </c>
      <c r="L13">
        <f t="shared" si="0"/>
        <v>22.989599999999999</v>
      </c>
      <c r="M13">
        <f t="shared" si="1"/>
        <v>62.251300000000001</v>
      </c>
    </row>
    <row r="14" spans="1:15" x14ac:dyDescent="0.25">
      <c r="A14" t="s">
        <v>4</v>
      </c>
      <c r="B14">
        <v>2020</v>
      </c>
      <c r="C14" t="s">
        <v>16</v>
      </c>
      <c r="D14">
        <v>29.818300000000001</v>
      </c>
      <c r="G14" t="s">
        <v>4</v>
      </c>
      <c r="H14">
        <v>2021</v>
      </c>
      <c r="I14" t="s">
        <v>16</v>
      </c>
      <c r="J14">
        <v>65.591300000000004</v>
      </c>
      <c r="L14">
        <f t="shared" si="0"/>
        <v>29.818300000000001</v>
      </c>
      <c r="M14">
        <f t="shared" si="1"/>
        <v>65.591300000000004</v>
      </c>
    </row>
    <row r="22" spans="1:15" x14ac:dyDescent="0.25">
      <c r="A22" t="s">
        <v>0</v>
      </c>
      <c r="B22" t="s">
        <v>1</v>
      </c>
      <c r="C22" t="s">
        <v>2</v>
      </c>
      <c r="D22" t="s">
        <v>3</v>
      </c>
      <c r="G22" t="s">
        <v>0</v>
      </c>
      <c r="H22" t="s">
        <v>1</v>
      </c>
      <c r="I22" t="s">
        <v>2</v>
      </c>
      <c r="J22" t="s">
        <v>3</v>
      </c>
      <c r="L22" t="str">
        <f>"msft_"&amp;D22&amp;"_20"</f>
        <v>msft_avg_close_20</v>
      </c>
      <c r="M22" t="str">
        <f>"msft_"&amp;J22&amp;"_21"</f>
        <v>msft_avg_close_21</v>
      </c>
      <c r="O22" s="3" t="s">
        <v>32</v>
      </c>
    </row>
    <row r="23" spans="1:15" x14ac:dyDescent="0.25">
      <c r="A23" t="s">
        <v>17</v>
      </c>
      <c r="B23">
        <v>2020</v>
      </c>
      <c r="C23" t="s">
        <v>5</v>
      </c>
      <c r="D23">
        <v>163.99889999999999</v>
      </c>
      <c r="G23" t="s">
        <v>17</v>
      </c>
      <c r="H23">
        <v>2021</v>
      </c>
      <c r="I23" t="s">
        <v>5</v>
      </c>
      <c r="J23">
        <v>221.9752</v>
      </c>
      <c r="L23">
        <f t="shared" ref="L23:L34" si="2">D23</f>
        <v>163.99889999999999</v>
      </c>
      <c r="M23">
        <f t="shared" ref="M23:M34" si="3">J23</f>
        <v>221.9752</v>
      </c>
    </row>
    <row r="24" spans="1:15" x14ac:dyDescent="0.25">
      <c r="A24" t="s">
        <v>17</v>
      </c>
      <c r="B24">
        <v>2020</v>
      </c>
      <c r="C24" t="s">
        <v>6</v>
      </c>
      <c r="D24">
        <v>178.71940000000001</v>
      </c>
      <c r="G24" t="s">
        <v>17</v>
      </c>
      <c r="H24">
        <v>2021</v>
      </c>
      <c r="I24" t="s">
        <v>6</v>
      </c>
      <c r="J24">
        <v>240.0668</v>
      </c>
      <c r="L24">
        <f t="shared" si="2"/>
        <v>178.71940000000001</v>
      </c>
      <c r="M24">
        <f t="shared" si="3"/>
        <v>240.0668</v>
      </c>
    </row>
    <row r="25" spans="1:15" x14ac:dyDescent="0.25">
      <c r="A25" t="s">
        <v>17</v>
      </c>
      <c r="B25">
        <v>2020</v>
      </c>
      <c r="C25" t="s">
        <v>7</v>
      </c>
      <c r="D25">
        <v>152.554</v>
      </c>
      <c r="G25" t="s">
        <v>17</v>
      </c>
      <c r="H25">
        <v>2021</v>
      </c>
      <c r="I25" t="s">
        <v>7</v>
      </c>
      <c r="J25">
        <v>233.67429999999999</v>
      </c>
      <c r="L25">
        <f t="shared" si="2"/>
        <v>152.554</v>
      </c>
      <c r="M25">
        <f t="shared" si="3"/>
        <v>233.67429999999999</v>
      </c>
    </row>
    <row r="26" spans="1:15" x14ac:dyDescent="0.25">
      <c r="A26" t="s">
        <v>17</v>
      </c>
      <c r="B26">
        <v>2020</v>
      </c>
      <c r="C26" t="s">
        <v>8</v>
      </c>
      <c r="D26">
        <v>169.0394</v>
      </c>
      <c r="G26" t="s">
        <v>17</v>
      </c>
      <c r="H26">
        <v>2021</v>
      </c>
      <c r="I26" t="s">
        <v>8</v>
      </c>
      <c r="J26">
        <v>255.57990000000001</v>
      </c>
      <c r="L26">
        <f t="shared" si="2"/>
        <v>169.0394</v>
      </c>
      <c r="M26">
        <f t="shared" si="3"/>
        <v>255.57990000000001</v>
      </c>
    </row>
    <row r="27" spans="1:15" x14ac:dyDescent="0.25">
      <c r="A27" t="s">
        <v>17</v>
      </c>
      <c r="B27">
        <v>2020</v>
      </c>
      <c r="C27" t="s">
        <v>9</v>
      </c>
      <c r="D27">
        <v>182.3424</v>
      </c>
      <c r="G27" t="s">
        <v>17</v>
      </c>
      <c r="H27">
        <v>2021</v>
      </c>
      <c r="I27" t="s">
        <v>9</v>
      </c>
      <c r="J27">
        <v>247.3954</v>
      </c>
      <c r="L27">
        <f t="shared" si="2"/>
        <v>182.3424</v>
      </c>
      <c r="M27">
        <f t="shared" si="3"/>
        <v>247.3954</v>
      </c>
    </row>
    <row r="28" spans="1:15" x14ac:dyDescent="0.25">
      <c r="A28" t="s">
        <v>17</v>
      </c>
      <c r="B28">
        <v>2020</v>
      </c>
      <c r="C28" t="s">
        <v>10</v>
      </c>
      <c r="D28">
        <v>192.6995</v>
      </c>
      <c r="G28" t="s">
        <v>17</v>
      </c>
      <c r="H28">
        <v>2021</v>
      </c>
      <c r="I28" t="s">
        <v>10</v>
      </c>
      <c r="J28">
        <v>259.0181</v>
      </c>
      <c r="L28">
        <f t="shared" si="2"/>
        <v>192.6995</v>
      </c>
      <c r="M28">
        <f t="shared" si="3"/>
        <v>259.0181</v>
      </c>
    </row>
    <row r="29" spans="1:15" x14ac:dyDescent="0.25">
      <c r="A29" t="s">
        <v>17</v>
      </c>
      <c r="B29">
        <v>2020</v>
      </c>
      <c r="C29" t="s">
        <v>11</v>
      </c>
      <c r="D29">
        <v>207.0804</v>
      </c>
      <c r="G29" t="s">
        <v>17</v>
      </c>
      <c r="H29">
        <v>2021</v>
      </c>
      <c r="I29" t="s">
        <v>11</v>
      </c>
      <c r="J29">
        <v>281.50229999999999</v>
      </c>
      <c r="L29">
        <f t="shared" si="2"/>
        <v>207.0804</v>
      </c>
      <c r="M29">
        <f t="shared" si="3"/>
        <v>281.50229999999999</v>
      </c>
    </row>
    <row r="30" spans="1:15" x14ac:dyDescent="0.25">
      <c r="A30" t="s">
        <v>17</v>
      </c>
      <c r="B30">
        <v>2020</v>
      </c>
      <c r="C30" t="s">
        <v>12</v>
      </c>
      <c r="D30">
        <v>214.35319999999999</v>
      </c>
      <c r="G30" t="s">
        <v>17</v>
      </c>
      <c r="H30">
        <v>2021</v>
      </c>
      <c r="I30" t="s">
        <v>12</v>
      </c>
      <c r="J30">
        <v>294.31400000000002</v>
      </c>
      <c r="L30">
        <f t="shared" si="2"/>
        <v>214.35319999999999</v>
      </c>
      <c r="M30">
        <f t="shared" si="3"/>
        <v>294.31400000000002</v>
      </c>
    </row>
    <row r="31" spans="1:15" x14ac:dyDescent="0.25">
      <c r="A31" t="s">
        <v>17</v>
      </c>
      <c r="B31">
        <v>2020</v>
      </c>
      <c r="C31" t="s">
        <v>13</v>
      </c>
      <c r="D31">
        <v>208.80699999999999</v>
      </c>
      <c r="G31" t="s">
        <v>17</v>
      </c>
      <c r="H31">
        <v>2021</v>
      </c>
      <c r="I31" t="s">
        <v>13</v>
      </c>
      <c r="J31">
        <v>296.87419999999997</v>
      </c>
      <c r="L31">
        <f t="shared" si="2"/>
        <v>208.80699999999999</v>
      </c>
      <c r="M31">
        <f t="shared" si="3"/>
        <v>296.87419999999997</v>
      </c>
    </row>
    <row r="32" spans="1:15" x14ac:dyDescent="0.25">
      <c r="A32" t="s">
        <v>17</v>
      </c>
      <c r="B32">
        <v>2020</v>
      </c>
      <c r="C32" t="s">
        <v>14</v>
      </c>
      <c r="D32">
        <v>212.8904</v>
      </c>
      <c r="G32" t="s">
        <v>17</v>
      </c>
      <c r="H32">
        <v>2021</v>
      </c>
      <c r="I32" t="s">
        <v>14</v>
      </c>
      <c r="J32">
        <v>303.54230000000001</v>
      </c>
      <c r="L32">
        <f t="shared" si="2"/>
        <v>212.8904</v>
      </c>
      <c r="M32">
        <f t="shared" si="3"/>
        <v>303.54230000000001</v>
      </c>
    </row>
    <row r="33" spans="1:15" x14ac:dyDescent="0.25">
      <c r="A33" t="s">
        <v>17</v>
      </c>
      <c r="B33">
        <v>2020</v>
      </c>
      <c r="C33" t="s">
        <v>15</v>
      </c>
      <c r="D33">
        <v>214.13890000000001</v>
      </c>
      <c r="G33" t="s">
        <v>17</v>
      </c>
      <c r="H33">
        <v>2021</v>
      </c>
      <c r="I33" t="s">
        <v>15</v>
      </c>
      <c r="J33">
        <v>335.87079999999997</v>
      </c>
      <c r="L33">
        <f t="shared" si="2"/>
        <v>214.13890000000001</v>
      </c>
      <c r="M33">
        <f t="shared" si="3"/>
        <v>335.87079999999997</v>
      </c>
    </row>
    <row r="34" spans="1:15" x14ac:dyDescent="0.25">
      <c r="A34" t="s">
        <v>17</v>
      </c>
      <c r="B34">
        <v>2020</v>
      </c>
      <c r="C34" t="s">
        <v>16</v>
      </c>
      <c r="D34">
        <v>217.9631</v>
      </c>
      <c r="G34" t="s">
        <v>17</v>
      </c>
      <c r="H34">
        <v>2021</v>
      </c>
      <c r="I34" t="s">
        <v>16</v>
      </c>
      <c r="J34">
        <v>332.80759999999998</v>
      </c>
      <c r="L34">
        <f t="shared" si="2"/>
        <v>217.9631</v>
      </c>
      <c r="M34">
        <f t="shared" si="3"/>
        <v>332.80759999999998</v>
      </c>
    </row>
    <row r="42" spans="1:15" x14ac:dyDescent="0.25">
      <c r="A42" t="s">
        <v>0</v>
      </c>
      <c r="B42" t="s">
        <v>1</v>
      </c>
      <c r="C42" t="s">
        <v>2</v>
      </c>
      <c r="D42" t="s">
        <v>3</v>
      </c>
      <c r="G42" t="s">
        <v>0</v>
      </c>
      <c r="H42" t="s">
        <v>1</v>
      </c>
      <c r="I42" t="s">
        <v>2</v>
      </c>
      <c r="J42" t="s">
        <v>3</v>
      </c>
      <c r="L42" t="str">
        <f>A43&amp;"_"&amp;D42&amp;"_"&amp;RIGHT(B43,2)</f>
        <v>SOXL_avg_close_20</v>
      </c>
      <c r="M42" t="str">
        <f>G43&amp;"_"&amp;J42&amp;"_21"</f>
        <v>SOXL_avg_close_21</v>
      </c>
      <c r="O42" s="3" t="s">
        <v>35</v>
      </c>
    </row>
    <row r="43" spans="1:15" x14ac:dyDescent="0.25">
      <c r="A43" t="s">
        <v>4</v>
      </c>
      <c r="B43">
        <v>2020</v>
      </c>
      <c r="C43" t="s">
        <v>5</v>
      </c>
      <c r="D43">
        <v>19.117000000000001</v>
      </c>
      <c r="G43" t="s">
        <v>4</v>
      </c>
      <c r="H43">
        <v>2021</v>
      </c>
      <c r="I43" t="s">
        <v>5</v>
      </c>
      <c r="J43">
        <v>37.186199999999999</v>
      </c>
      <c r="L43">
        <f t="shared" ref="L43:L54" si="4">D43</f>
        <v>19.117000000000001</v>
      </c>
      <c r="M43">
        <f t="shared" ref="M43:M54" si="5">J43</f>
        <v>37.186199999999999</v>
      </c>
    </row>
    <row r="44" spans="1:15" x14ac:dyDescent="0.25">
      <c r="A44" t="s">
        <v>4</v>
      </c>
      <c r="B44">
        <v>2020</v>
      </c>
      <c r="C44" t="s">
        <v>6</v>
      </c>
      <c r="D44">
        <v>18.381</v>
      </c>
      <c r="G44" t="s">
        <v>4</v>
      </c>
      <c r="H44">
        <v>2021</v>
      </c>
      <c r="I44" t="s">
        <v>6</v>
      </c>
      <c r="J44">
        <v>40.816499999999998</v>
      </c>
      <c r="L44">
        <f t="shared" si="4"/>
        <v>18.381</v>
      </c>
      <c r="M44">
        <f t="shared" si="5"/>
        <v>40.816499999999998</v>
      </c>
    </row>
    <row r="45" spans="1:15" x14ac:dyDescent="0.25">
      <c r="A45" t="s">
        <v>4</v>
      </c>
      <c r="B45">
        <v>2020</v>
      </c>
      <c r="C45" t="s">
        <v>7</v>
      </c>
      <c r="D45">
        <v>8.4512999999999998</v>
      </c>
      <c r="G45" t="s">
        <v>4</v>
      </c>
      <c r="H45">
        <v>2021</v>
      </c>
      <c r="I45" t="s">
        <v>7</v>
      </c>
      <c r="J45">
        <v>34.804200000000002</v>
      </c>
      <c r="L45">
        <f t="shared" si="4"/>
        <v>8.4512999999999998</v>
      </c>
      <c r="M45">
        <f t="shared" si="5"/>
        <v>34.804200000000002</v>
      </c>
    </row>
    <row r="46" spans="1:15" x14ac:dyDescent="0.25">
      <c r="A46" t="s">
        <v>4</v>
      </c>
      <c r="B46">
        <v>2020</v>
      </c>
      <c r="C46" t="s">
        <v>8</v>
      </c>
      <c r="D46">
        <v>7.6654</v>
      </c>
      <c r="G46" t="s">
        <v>4</v>
      </c>
      <c r="H46">
        <v>2021</v>
      </c>
      <c r="I46" t="s">
        <v>8</v>
      </c>
      <c r="J46">
        <v>41.575200000000002</v>
      </c>
      <c r="L46">
        <f t="shared" si="4"/>
        <v>7.6654</v>
      </c>
      <c r="M46">
        <f t="shared" si="5"/>
        <v>41.575200000000002</v>
      </c>
    </row>
    <row r="47" spans="1:15" x14ac:dyDescent="0.25">
      <c r="A47" t="s">
        <v>4</v>
      </c>
      <c r="B47">
        <v>2020</v>
      </c>
      <c r="C47" t="s">
        <v>9</v>
      </c>
      <c r="D47">
        <v>8.9376999999999995</v>
      </c>
      <c r="G47" t="s">
        <v>4</v>
      </c>
      <c r="H47">
        <v>2021</v>
      </c>
      <c r="I47" t="s">
        <v>9</v>
      </c>
      <c r="J47">
        <v>33.969900000000003</v>
      </c>
      <c r="L47">
        <f t="shared" si="4"/>
        <v>8.9376999999999995</v>
      </c>
      <c r="M47">
        <f t="shared" si="5"/>
        <v>33.969900000000003</v>
      </c>
    </row>
    <row r="48" spans="1:15" x14ac:dyDescent="0.25">
      <c r="A48" t="s">
        <v>4</v>
      </c>
      <c r="B48">
        <v>2020</v>
      </c>
      <c r="C48" t="s">
        <v>10</v>
      </c>
      <c r="D48">
        <v>11.9071</v>
      </c>
      <c r="G48" t="s">
        <v>4</v>
      </c>
      <c r="H48">
        <v>2021</v>
      </c>
      <c r="I48" t="s">
        <v>10</v>
      </c>
      <c r="J48">
        <v>39.820799999999998</v>
      </c>
      <c r="L48">
        <f t="shared" si="4"/>
        <v>11.9071</v>
      </c>
      <c r="M48">
        <f t="shared" si="5"/>
        <v>39.820799999999998</v>
      </c>
    </row>
    <row r="49" spans="1:15" x14ac:dyDescent="0.25">
      <c r="A49" t="s">
        <v>4</v>
      </c>
      <c r="B49">
        <v>2020</v>
      </c>
      <c r="C49" t="s">
        <v>11</v>
      </c>
      <c r="D49">
        <v>13.8474</v>
      </c>
      <c r="G49" t="s">
        <v>4</v>
      </c>
      <c r="H49">
        <v>2021</v>
      </c>
      <c r="I49" t="s">
        <v>11</v>
      </c>
      <c r="J49">
        <v>41.188000000000002</v>
      </c>
      <c r="L49">
        <f t="shared" si="4"/>
        <v>13.8474</v>
      </c>
      <c r="M49">
        <f t="shared" si="5"/>
        <v>41.188000000000002</v>
      </c>
    </row>
    <row r="50" spans="1:15" x14ac:dyDescent="0.25">
      <c r="A50" t="s">
        <v>4</v>
      </c>
      <c r="B50">
        <v>2020</v>
      </c>
      <c r="C50" t="s">
        <v>12</v>
      </c>
      <c r="D50">
        <v>16.6998</v>
      </c>
      <c r="G50" t="s">
        <v>4</v>
      </c>
      <c r="H50">
        <v>2021</v>
      </c>
      <c r="I50" t="s">
        <v>12</v>
      </c>
      <c r="J50">
        <v>44.278100000000002</v>
      </c>
      <c r="L50">
        <f t="shared" si="4"/>
        <v>16.6998</v>
      </c>
      <c r="M50">
        <f t="shared" si="5"/>
        <v>44.278100000000002</v>
      </c>
    </row>
    <row r="51" spans="1:15" x14ac:dyDescent="0.25">
      <c r="A51" t="s">
        <v>4</v>
      </c>
      <c r="B51">
        <v>2020</v>
      </c>
      <c r="C51" t="s">
        <v>13</v>
      </c>
      <c r="D51">
        <v>16.0077</v>
      </c>
      <c r="G51" t="s">
        <v>4</v>
      </c>
      <c r="H51">
        <v>2021</v>
      </c>
      <c r="I51" t="s">
        <v>13</v>
      </c>
      <c r="J51">
        <v>45.847499999999997</v>
      </c>
      <c r="L51">
        <f t="shared" si="4"/>
        <v>16.0077</v>
      </c>
      <c r="M51">
        <f t="shared" si="5"/>
        <v>45.847499999999997</v>
      </c>
    </row>
    <row r="52" spans="1:15" x14ac:dyDescent="0.25">
      <c r="A52" t="s">
        <v>4</v>
      </c>
      <c r="B52">
        <v>2020</v>
      </c>
      <c r="C52" t="s">
        <v>14</v>
      </c>
      <c r="D52">
        <v>18.9785</v>
      </c>
      <c r="G52" t="s">
        <v>4</v>
      </c>
      <c r="H52">
        <v>2021</v>
      </c>
      <c r="I52" t="s">
        <v>14</v>
      </c>
      <c r="J52">
        <v>41.922800000000002</v>
      </c>
      <c r="L52">
        <f t="shared" si="4"/>
        <v>18.9785</v>
      </c>
      <c r="M52">
        <f t="shared" si="5"/>
        <v>41.922800000000002</v>
      </c>
    </row>
    <row r="53" spans="1:15" x14ac:dyDescent="0.25">
      <c r="A53" t="s">
        <v>4</v>
      </c>
      <c r="B53">
        <v>2020</v>
      </c>
      <c r="C53" t="s">
        <v>15</v>
      </c>
      <c r="D53">
        <v>22.989599999999999</v>
      </c>
      <c r="G53" t="s">
        <v>4</v>
      </c>
      <c r="H53">
        <v>2021</v>
      </c>
      <c r="I53" t="s">
        <v>15</v>
      </c>
      <c r="J53">
        <v>62.251300000000001</v>
      </c>
      <c r="L53">
        <f t="shared" si="4"/>
        <v>22.989599999999999</v>
      </c>
      <c r="M53">
        <f t="shared" si="5"/>
        <v>62.251300000000001</v>
      </c>
    </row>
    <row r="54" spans="1:15" x14ac:dyDescent="0.25">
      <c r="A54" t="s">
        <v>4</v>
      </c>
      <c r="B54">
        <v>2020</v>
      </c>
      <c r="C54" t="s">
        <v>16</v>
      </c>
      <c r="D54">
        <v>29.818300000000001</v>
      </c>
      <c r="G54" t="s">
        <v>4</v>
      </c>
      <c r="H54">
        <v>2021</v>
      </c>
      <c r="I54" t="s">
        <v>16</v>
      </c>
      <c r="J54">
        <v>65.591300000000004</v>
      </c>
      <c r="L54">
        <f t="shared" si="4"/>
        <v>29.818300000000001</v>
      </c>
      <c r="M54">
        <f t="shared" si="5"/>
        <v>65.591300000000004</v>
      </c>
    </row>
    <row r="62" spans="1:15" x14ac:dyDescent="0.25">
      <c r="A62" t="s">
        <v>0</v>
      </c>
      <c r="B62" t="s">
        <v>1</v>
      </c>
      <c r="C62" t="s">
        <v>2</v>
      </c>
      <c r="D62" t="s">
        <v>3</v>
      </c>
      <c r="G62" t="s">
        <v>0</v>
      </c>
      <c r="H62" t="s">
        <v>1</v>
      </c>
      <c r="I62" t="s">
        <v>2</v>
      </c>
      <c r="J62" t="s">
        <v>3</v>
      </c>
      <c r="L62" t="str">
        <f>"msft_"&amp;D62&amp;"_20"</f>
        <v>msft_avg_close_20</v>
      </c>
      <c r="M62" t="str">
        <f>"msft_"&amp;J62&amp;"_21"</f>
        <v>msft_avg_close_21</v>
      </c>
      <c r="O62" s="3" t="s">
        <v>31</v>
      </c>
    </row>
    <row r="63" spans="1:15" x14ac:dyDescent="0.25">
      <c r="A63" t="s">
        <v>17</v>
      </c>
      <c r="B63">
        <v>2020</v>
      </c>
      <c r="C63" t="s">
        <v>5</v>
      </c>
      <c r="D63">
        <v>163.99889999999999</v>
      </c>
      <c r="G63" t="s">
        <v>17</v>
      </c>
      <c r="H63">
        <v>2021</v>
      </c>
      <c r="I63" t="s">
        <v>5</v>
      </c>
      <c r="J63">
        <v>221.9752</v>
      </c>
      <c r="L63">
        <f t="shared" ref="L63:L74" si="6">D63</f>
        <v>163.99889999999999</v>
      </c>
      <c r="M63">
        <f t="shared" ref="M63:M74" si="7">J63</f>
        <v>221.9752</v>
      </c>
    </row>
    <row r="64" spans="1:15" x14ac:dyDescent="0.25">
      <c r="A64" t="s">
        <v>17</v>
      </c>
      <c r="B64">
        <v>2020</v>
      </c>
      <c r="C64" t="s">
        <v>6</v>
      </c>
      <c r="D64">
        <v>178.71940000000001</v>
      </c>
      <c r="G64" t="s">
        <v>17</v>
      </c>
      <c r="H64">
        <v>2021</v>
      </c>
      <c r="I64" t="s">
        <v>6</v>
      </c>
      <c r="J64">
        <v>240.0668</v>
      </c>
      <c r="L64">
        <f t="shared" si="6"/>
        <v>178.71940000000001</v>
      </c>
      <c r="M64">
        <f t="shared" si="7"/>
        <v>240.0668</v>
      </c>
    </row>
    <row r="65" spans="1:13" x14ac:dyDescent="0.25">
      <c r="A65" t="s">
        <v>17</v>
      </c>
      <c r="B65">
        <v>2020</v>
      </c>
      <c r="C65" t="s">
        <v>7</v>
      </c>
      <c r="D65">
        <v>152.554</v>
      </c>
      <c r="G65" t="s">
        <v>17</v>
      </c>
      <c r="H65">
        <v>2021</v>
      </c>
      <c r="I65" t="s">
        <v>7</v>
      </c>
      <c r="J65">
        <v>233.67429999999999</v>
      </c>
      <c r="L65">
        <f t="shared" si="6"/>
        <v>152.554</v>
      </c>
      <c r="M65">
        <f t="shared" si="7"/>
        <v>233.67429999999999</v>
      </c>
    </row>
    <row r="66" spans="1:13" x14ac:dyDescent="0.25">
      <c r="A66" t="s">
        <v>17</v>
      </c>
      <c r="B66">
        <v>2020</v>
      </c>
      <c r="C66" t="s">
        <v>8</v>
      </c>
      <c r="D66">
        <v>169.0394</v>
      </c>
      <c r="G66" t="s">
        <v>17</v>
      </c>
      <c r="H66">
        <v>2021</v>
      </c>
      <c r="I66" t="s">
        <v>8</v>
      </c>
      <c r="J66">
        <v>255.57990000000001</v>
      </c>
      <c r="L66">
        <f t="shared" si="6"/>
        <v>169.0394</v>
      </c>
      <c r="M66">
        <f t="shared" si="7"/>
        <v>255.57990000000001</v>
      </c>
    </row>
    <row r="67" spans="1:13" x14ac:dyDescent="0.25">
      <c r="A67" t="s">
        <v>17</v>
      </c>
      <c r="B67">
        <v>2020</v>
      </c>
      <c r="C67" t="s">
        <v>9</v>
      </c>
      <c r="D67">
        <v>182.3424</v>
      </c>
      <c r="G67" t="s">
        <v>17</v>
      </c>
      <c r="H67">
        <v>2021</v>
      </c>
      <c r="I67" t="s">
        <v>9</v>
      </c>
      <c r="J67">
        <v>247.3954</v>
      </c>
      <c r="L67">
        <f t="shared" si="6"/>
        <v>182.3424</v>
      </c>
      <c r="M67">
        <f t="shared" si="7"/>
        <v>247.3954</v>
      </c>
    </row>
    <row r="68" spans="1:13" x14ac:dyDescent="0.25">
      <c r="A68" t="s">
        <v>17</v>
      </c>
      <c r="B68">
        <v>2020</v>
      </c>
      <c r="C68" t="s">
        <v>10</v>
      </c>
      <c r="D68">
        <v>192.6995</v>
      </c>
      <c r="G68" t="s">
        <v>17</v>
      </c>
      <c r="H68">
        <v>2021</v>
      </c>
      <c r="I68" t="s">
        <v>10</v>
      </c>
      <c r="J68">
        <v>259.0181</v>
      </c>
      <c r="L68">
        <f t="shared" si="6"/>
        <v>192.6995</v>
      </c>
      <c r="M68">
        <f t="shared" si="7"/>
        <v>259.0181</v>
      </c>
    </row>
    <row r="69" spans="1:13" x14ac:dyDescent="0.25">
      <c r="A69" t="s">
        <v>17</v>
      </c>
      <c r="B69">
        <v>2020</v>
      </c>
      <c r="C69" t="s">
        <v>11</v>
      </c>
      <c r="D69">
        <v>207.0804</v>
      </c>
      <c r="G69" t="s">
        <v>17</v>
      </c>
      <c r="H69">
        <v>2021</v>
      </c>
      <c r="I69" t="s">
        <v>11</v>
      </c>
      <c r="J69">
        <v>281.50229999999999</v>
      </c>
      <c r="L69">
        <f t="shared" si="6"/>
        <v>207.0804</v>
      </c>
      <c r="M69">
        <f t="shared" si="7"/>
        <v>281.50229999999999</v>
      </c>
    </row>
    <row r="70" spans="1:13" x14ac:dyDescent="0.25">
      <c r="A70" t="s">
        <v>17</v>
      </c>
      <c r="B70">
        <v>2020</v>
      </c>
      <c r="C70" t="s">
        <v>12</v>
      </c>
      <c r="D70">
        <v>214.35319999999999</v>
      </c>
      <c r="G70" t="s">
        <v>17</v>
      </c>
      <c r="H70">
        <v>2021</v>
      </c>
      <c r="I70" t="s">
        <v>12</v>
      </c>
      <c r="J70">
        <v>294.31400000000002</v>
      </c>
      <c r="L70">
        <f t="shared" si="6"/>
        <v>214.35319999999999</v>
      </c>
      <c r="M70">
        <f t="shared" si="7"/>
        <v>294.31400000000002</v>
      </c>
    </row>
    <row r="71" spans="1:13" x14ac:dyDescent="0.25">
      <c r="A71" t="s">
        <v>17</v>
      </c>
      <c r="B71">
        <v>2020</v>
      </c>
      <c r="C71" t="s">
        <v>13</v>
      </c>
      <c r="D71">
        <v>208.80699999999999</v>
      </c>
      <c r="G71" t="s">
        <v>17</v>
      </c>
      <c r="H71">
        <v>2021</v>
      </c>
      <c r="I71" t="s">
        <v>13</v>
      </c>
      <c r="J71">
        <v>296.87419999999997</v>
      </c>
      <c r="L71">
        <f t="shared" si="6"/>
        <v>208.80699999999999</v>
      </c>
      <c r="M71">
        <f t="shared" si="7"/>
        <v>296.87419999999997</v>
      </c>
    </row>
    <row r="72" spans="1:13" x14ac:dyDescent="0.25">
      <c r="A72" t="s">
        <v>17</v>
      </c>
      <c r="B72">
        <v>2020</v>
      </c>
      <c r="C72" t="s">
        <v>14</v>
      </c>
      <c r="D72">
        <v>212.8904</v>
      </c>
      <c r="G72" t="s">
        <v>17</v>
      </c>
      <c r="H72">
        <v>2021</v>
      </c>
      <c r="I72" t="s">
        <v>14</v>
      </c>
      <c r="J72">
        <v>303.54230000000001</v>
      </c>
      <c r="L72">
        <f t="shared" si="6"/>
        <v>212.8904</v>
      </c>
      <c r="M72">
        <f t="shared" si="7"/>
        <v>303.54230000000001</v>
      </c>
    </row>
    <row r="73" spans="1:13" x14ac:dyDescent="0.25">
      <c r="A73" t="s">
        <v>17</v>
      </c>
      <c r="B73">
        <v>2020</v>
      </c>
      <c r="C73" t="s">
        <v>15</v>
      </c>
      <c r="D73">
        <v>214.13890000000001</v>
      </c>
      <c r="G73" t="s">
        <v>17</v>
      </c>
      <c r="H73">
        <v>2021</v>
      </c>
      <c r="I73" t="s">
        <v>15</v>
      </c>
      <c r="J73">
        <v>335.87079999999997</v>
      </c>
      <c r="L73">
        <f t="shared" si="6"/>
        <v>214.13890000000001</v>
      </c>
      <c r="M73">
        <f t="shared" si="7"/>
        <v>335.87079999999997</v>
      </c>
    </row>
    <row r="74" spans="1:13" x14ac:dyDescent="0.25">
      <c r="A74" t="s">
        <v>17</v>
      </c>
      <c r="B74">
        <v>2020</v>
      </c>
      <c r="C74" t="s">
        <v>16</v>
      </c>
      <c r="D74">
        <v>217.9631</v>
      </c>
      <c r="G74" t="s">
        <v>17</v>
      </c>
      <c r="H74">
        <v>2021</v>
      </c>
      <c r="I74" t="s">
        <v>16</v>
      </c>
      <c r="J74">
        <v>332.80759999999998</v>
      </c>
      <c r="L74">
        <f t="shared" si="6"/>
        <v>217.9631</v>
      </c>
      <c r="M74">
        <f t="shared" si="7"/>
        <v>332.80759999999998</v>
      </c>
    </row>
    <row r="82" spans="1:15" x14ac:dyDescent="0.25">
      <c r="A82" t="s">
        <v>0</v>
      </c>
      <c r="B82" t="s">
        <v>1</v>
      </c>
      <c r="C82" t="s">
        <v>2</v>
      </c>
      <c r="D82" t="s">
        <v>3</v>
      </c>
      <c r="G82" t="s">
        <v>0</v>
      </c>
      <c r="H82" t="s">
        <v>1</v>
      </c>
      <c r="I82" t="s">
        <v>2</v>
      </c>
      <c r="J82" t="s">
        <v>3</v>
      </c>
      <c r="L82" t="str">
        <f>A83&amp;"_"&amp;D82&amp;"_"&amp;RIGHT(B83,2)</f>
        <v>SOXL_avg_close_20</v>
      </c>
      <c r="M82" t="str">
        <f>G83&amp;"_"&amp;J82&amp;"_21"</f>
        <v>SOXL_avg_close_21</v>
      </c>
      <c r="O82" s="3" t="s">
        <v>30</v>
      </c>
    </row>
    <row r="83" spans="1:15" x14ac:dyDescent="0.25">
      <c r="A83" t="s">
        <v>4</v>
      </c>
      <c r="B83">
        <v>2020</v>
      </c>
      <c r="C83" t="s">
        <v>5</v>
      </c>
      <c r="D83">
        <v>19.117000000000001</v>
      </c>
      <c r="G83" t="s">
        <v>4</v>
      </c>
      <c r="H83">
        <v>2021</v>
      </c>
      <c r="I83" t="s">
        <v>5</v>
      </c>
      <c r="J83">
        <v>37.186199999999999</v>
      </c>
      <c r="L83">
        <f t="shared" ref="L83:L94" si="8">D83</f>
        <v>19.117000000000001</v>
      </c>
      <c r="M83">
        <f t="shared" ref="M83:M94" si="9">J83</f>
        <v>37.186199999999999</v>
      </c>
    </row>
    <row r="84" spans="1:15" x14ac:dyDescent="0.25">
      <c r="A84" t="s">
        <v>4</v>
      </c>
      <c r="B84">
        <v>2020</v>
      </c>
      <c r="C84" t="s">
        <v>6</v>
      </c>
      <c r="D84">
        <v>18.381</v>
      </c>
      <c r="G84" t="s">
        <v>4</v>
      </c>
      <c r="H84">
        <v>2021</v>
      </c>
      <c r="I84" t="s">
        <v>6</v>
      </c>
      <c r="J84">
        <v>40.816499999999998</v>
      </c>
      <c r="L84">
        <f t="shared" si="8"/>
        <v>18.381</v>
      </c>
      <c r="M84">
        <f t="shared" si="9"/>
        <v>40.816499999999998</v>
      </c>
    </row>
    <row r="85" spans="1:15" x14ac:dyDescent="0.25">
      <c r="A85" t="s">
        <v>4</v>
      </c>
      <c r="B85">
        <v>2020</v>
      </c>
      <c r="C85" t="s">
        <v>7</v>
      </c>
      <c r="D85">
        <v>8.4512999999999998</v>
      </c>
      <c r="G85" t="s">
        <v>4</v>
      </c>
      <c r="H85">
        <v>2021</v>
      </c>
      <c r="I85" t="s">
        <v>7</v>
      </c>
      <c r="J85">
        <v>34.804200000000002</v>
      </c>
      <c r="L85">
        <f t="shared" si="8"/>
        <v>8.4512999999999998</v>
      </c>
      <c r="M85">
        <f t="shared" si="9"/>
        <v>34.804200000000002</v>
      </c>
    </row>
    <row r="86" spans="1:15" x14ac:dyDescent="0.25">
      <c r="A86" t="s">
        <v>4</v>
      </c>
      <c r="B86">
        <v>2020</v>
      </c>
      <c r="C86" t="s">
        <v>8</v>
      </c>
      <c r="D86">
        <v>7.6654</v>
      </c>
      <c r="G86" t="s">
        <v>4</v>
      </c>
      <c r="H86">
        <v>2021</v>
      </c>
      <c r="I86" t="s">
        <v>8</v>
      </c>
      <c r="J86">
        <v>41.575200000000002</v>
      </c>
      <c r="L86">
        <f t="shared" si="8"/>
        <v>7.6654</v>
      </c>
      <c r="M86">
        <f t="shared" si="9"/>
        <v>41.575200000000002</v>
      </c>
    </row>
    <row r="87" spans="1:15" x14ac:dyDescent="0.25">
      <c r="A87" t="s">
        <v>4</v>
      </c>
      <c r="B87">
        <v>2020</v>
      </c>
      <c r="C87" t="s">
        <v>9</v>
      </c>
      <c r="D87">
        <v>8.9376999999999995</v>
      </c>
      <c r="G87" t="s">
        <v>4</v>
      </c>
      <c r="H87">
        <v>2021</v>
      </c>
      <c r="I87" t="s">
        <v>9</v>
      </c>
      <c r="J87">
        <v>33.969900000000003</v>
      </c>
      <c r="L87">
        <f t="shared" si="8"/>
        <v>8.9376999999999995</v>
      </c>
      <c r="M87">
        <f t="shared" si="9"/>
        <v>33.969900000000003</v>
      </c>
    </row>
    <row r="88" spans="1:15" x14ac:dyDescent="0.25">
      <c r="A88" t="s">
        <v>4</v>
      </c>
      <c r="B88">
        <v>2020</v>
      </c>
      <c r="C88" t="s">
        <v>10</v>
      </c>
      <c r="D88">
        <v>11.9071</v>
      </c>
      <c r="G88" t="s">
        <v>4</v>
      </c>
      <c r="H88">
        <v>2021</v>
      </c>
      <c r="I88" t="s">
        <v>10</v>
      </c>
      <c r="J88">
        <v>39.820799999999998</v>
      </c>
      <c r="L88">
        <f t="shared" si="8"/>
        <v>11.9071</v>
      </c>
      <c r="M88">
        <f t="shared" si="9"/>
        <v>39.820799999999998</v>
      </c>
    </row>
    <row r="89" spans="1:15" x14ac:dyDescent="0.25">
      <c r="A89" t="s">
        <v>4</v>
      </c>
      <c r="B89">
        <v>2020</v>
      </c>
      <c r="C89" t="s">
        <v>11</v>
      </c>
      <c r="D89">
        <v>13.8474</v>
      </c>
      <c r="G89" t="s">
        <v>4</v>
      </c>
      <c r="H89">
        <v>2021</v>
      </c>
      <c r="I89" t="s">
        <v>11</v>
      </c>
      <c r="J89">
        <v>41.188000000000002</v>
      </c>
      <c r="L89">
        <f t="shared" si="8"/>
        <v>13.8474</v>
      </c>
      <c r="M89">
        <f t="shared" si="9"/>
        <v>41.188000000000002</v>
      </c>
    </row>
    <row r="90" spans="1:15" x14ac:dyDescent="0.25">
      <c r="A90" t="s">
        <v>4</v>
      </c>
      <c r="B90">
        <v>2020</v>
      </c>
      <c r="C90" t="s">
        <v>12</v>
      </c>
      <c r="D90">
        <v>16.6998</v>
      </c>
      <c r="G90" t="s">
        <v>4</v>
      </c>
      <c r="H90">
        <v>2021</v>
      </c>
      <c r="I90" t="s">
        <v>12</v>
      </c>
      <c r="J90">
        <v>44.278100000000002</v>
      </c>
      <c r="L90">
        <f t="shared" si="8"/>
        <v>16.6998</v>
      </c>
      <c r="M90">
        <f t="shared" si="9"/>
        <v>44.278100000000002</v>
      </c>
    </row>
    <row r="91" spans="1:15" x14ac:dyDescent="0.25">
      <c r="A91" t="s">
        <v>4</v>
      </c>
      <c r="B91">
        <v>2020</v>
      </c>
      <c r="C91" t="s">
        <v>13</v>
      </c>
      <c r="D91">
        <v>16.0077</v>
      </c>
      <c r="G91" t="s">
        <v>4</v>
      </c>
      <c r="H91">
        <v>2021</v>
      </c>
      <c r="I91" t="s">
        <v>13</v>
      </c>
      <c r="J91">
        <v>45.847499999999997</v>
      </c>
      <c r="L91">
        <f t="shared" si="8"/>
        <v>16.0077</v>
      </c>
      <c r="M91">
        <f t="shared" si="9"/>
        <v>45.847499999999997</v>
      </c>
    </row>
    <row r="92" spans="1:15" x14ac:dyDescent="0.25">
      <c r="A92" t="s">
        <v>4</v>
      </c>
      <c r="B92">
        <v>2020</v>
      </c>
      <c r="C92" t="s">
        <v>14</v>
      </c>
      <c r="D92">
        <v>18.9785</v>
      </c>
      <c r="G92" t="s">
        <v>4</v>
      </c>
      <c r="H92">
        <v>2021</v>
      </c>
      <c r="I92" t="s">
        <v>14</v>
      </c>
      <c r="J92">
        <v>41.922800000000002</v>
      </c>
      <c r="L92">
        <f t="shared" si="8"/>
        <v>18.9785</v>
      </c>
      <c r="M92">
        <f t="shared" si="9"/>
        <v>41.922800000000002</v>
      </c>
    </row>
    <row r="93" spans="1:15" x14ac:dyDescent="0.25">
      <c r="A93" t="s">
        <v>4</v>
      </c>
      <c r="B93">
        <v>2020</v>
      </c>
      <c r="C93" t="s">
        <v>15</v>
      </c>
      <c r="D93">
        <v>22.989599999999999</v>
      </c>
      <c r="G93" t="s">
        <v>4</v>
      </c>
      <c r="H93">
        <v>2021</v>
      </c>
      <c r="I93" t="s">
        <v>15</v>
      </c>
      <c r="J93">
        <v>62.251300000000001</v>
      </c>
      <c r="L93">
        <f t="shared" si="8"/>
        <v>22.989599999999999</v>
      </c>
      <c r="M93">
        <f t="shared" si="9"/>
        <v>62.251300000000001</v>
      </c>
    </row>
    <row r="94" spans="1:15" x14ac:dyDescent="0.25">
      <c r="A94" t="s">
        <v>4</v>
      </c>
      <c r="B94">
        <v>2020</v>
      </c>
      <c r="C94" t="s">
        <v>16</v>
      </c>
      <c r="D94">
        <v>29.818300000000001</v>
      </c>
      <c r="G94" t="s">
        <v>4</v>
      </c>
      <c r="H94">
        <v>2021</v>
      </c>
      <c r="I94" t="s">
        <v>16</v>
      </c>
      <c r="J94">
        <v>65.591300000000004</v>
      </c>
      <c r="L94">
        <f t="shared" si="8"/>
        <v>29.818300000000001</v>
      </c>
      <c r="M94">
        <f t="shared" si="9"/>
        <v>65.591300000000004</v>
      </c>
    </row>
    <row r="102" spans="1:15" x14ac:dyDescent="0.25">
      <c r="A102" t="s">
        <v>0</v>
      </c>
      <c r="B102" t="s">
        <v>1</v>
      </c>
      <c r="C102" t="s">
        <v>2</v>
      </c>
      <c r="D102" t="s">
        <v>3</v>
      </c>
      <c r="G102" t="s">
        <v>0</v>
      </c>
      <c r="H102" t="s">
        <v>1</v>
      </c>
      <c r="I102" t="s">
        <v>2</v>
      </c>
      <c r="J102" t="s">
        <v>3</v>
      </c>
      <c r="L102" t="str">
        <f>"msft_"&amp;D102&amp;"_20"</f>
        <v>msft_avg_close_20</v>
      </c>
      <c r="M102" t="str">
        <f>"msft_"&amp;J102&amp;"_21"</f>
        <v>msft_avg_close_21</v>
      </c>
      <c r="O102" s="3" t="s">
        <v>29</v>
      </c>
    </row>
    <row r="103" spans="1:15" x14ac:dyDescent="0.25">
      <c r="A103" t="s">
        <v>17</v>
      </c>
      <c r="B103">
        <v>2020</v>
      </c>
      <c r="C103" t="s">
        <v>5</v>
      </c>
      <c r="D103">
        <v>163.99889999999999</v>
      </c>
      <c r="G103" t="s">
        <v>17</v>
      </c>
      <c r="H103">
        <v>2021</v>
      </c>
      <c r="I103" t="s">
        <v>5</v>
      </c>
      <c r="J103">
        <v>221.9752</v>
      </c>
      <c r="L103">
        <f t="shared" ref="L103:L114" si="10">D103</f>
        <v>163.99889999999999</v>
      </c>
      <c r="M103">
        <f t="shared" ref="M103:M114" si="11">J103</f>
        <v>221.9752</v>
      </c>
    </row>
    <row r="104" spans="1:15" x14ac:dyDescent="0.25">
      <c r="A104" t="s">
        <v>17</v>
      </c>
      <c r="B104">
        <v>2020</v>
      </c>
      <c r="C104" t="s">
        <v>6</v>
      </c>
      <c r="D104">
        <v>178.71940000000001</v>
      </c>
      <c r="G104" t="s">
        <v>17</v>
      </c>
      <c r="H104">
        <v>2021</v>
      </c>
      <c r="I104" t="s">
        <v>6</v>
      </c>
      <c r="J104">
        <v>240.0668</v>
      </c>
      <c r="L104">
        <f t="shared" si="10"/>
        <v>178.71940000000001</v>
      </c>
      <c r="M104">
        <f t="shared" si="11"/>
        <v>240.0668</v>
      </c>
    </row>
    <row r="105" spans="1:15" x14ac:dyDescent="0.25">
      <c r="A105" t="s">
        <v>17</v>
      </c>
      <c r="B105">
        <v>2020</v>
      </c>
      <c r="C105" t="s">
        <v>7</v>
      </c>
      <c r="D105">
        <v>152.554</v>
      </c>
      <c r="G105" t="s">
        <v>17</v>
      </c>
      <c r="H105">
        <v>2021</v>
      </c>
      <c r="I105" t="s">
        <v>7</v>
      </c>
      <c r="J105">
        <v>233.67429999999999</v>
      </c>
      <c r="L105">
        <f t="shared" si="10"/>
        <v>152.554</v>
      </c>
      <c r="M105">
        <f t="shared" si="11"/>
        <v>233.67429999999999</v>
      </c>
    </row>
    <row r="106" spans="1:15" x14ac:dyDescent="0.25">
      <c r="A106" t="s">
        <v>17</v>
      </c>
      <c r="B106">
        <v>2020</v>
      </c>
      <c r="C106" t="s">
        <v>8</v>
      </c>
      <c r="D106">
        <v>169.0394</v>
      </c>
      <c r="G106" t="s">
        <v>17</v>
      </c>
      <c r="H106">
        <v>2021</v>
      </c>
      <c r="I106" t="s">
        <v>8</v>
      </c>
      <c r="J106">
        <v>255.57990000000001</v>
      </c>
      <c r="L106">
        <f t="shared" si="10"/>
        <v>169.0394</v>
      </c>
      <c r="M106">
        <f t="shared" si="11"/>
        <v>255.57990000000001</v>
      </c>
    </row>
    <row r="107" spans="1:15" x14ac:dyDescent="0.25">
      <c r="A107" t="s">
        <v>17</v>
      </c>
      <c r="B107">
        <v>2020</v>
      </c>
      <c r="C107" t="s">
        <v>9</v>
      </c>
      <c r="D107">
        <v>182.3424</v>
      </c>
      <c r="G107" t="s">
        <v>17</v>
      </c>
      <c r="H107">
        <v>2021</v>
      </c>
      <c r="I107" t="s">
        <v>9</v>
      </c>
      <c r="J107">
        <v>247.3954</v>
      </c>
      <c r="L107">
        <f t="shared" si="10"/>
        <v>182.3424</v>
      </c>
      <c r="M107">
        <f t="shared" si="11"/>
        <v>247.3954</v>
      </c>
    </row>
    <row r="108" spans="1:15" x14ac:dyDescent="0.25">
      <c r="A108" t="s">
        <v>17</v>
      </c>
      <c r="B108">
        <v>2020</v>
      </c>
      <c r="C108" t="s">
        <v>10</v>
      </c>
      <c r="D108">
        <v>192.6995</v>
      </c>
      <c r="G108" t="s">
        <v>17</v>
      </c>
      <c r="H108">
        <v>2021</v>
      </c>
      <c r="I108" t="s">
        <v>10</v>
      </c>
      <c r="J108">
        <v>259.0181</v>
      </c>
      <c r="L108">
        <f t="shared" si="10"/>
        <v>192.6995</v>
      </c>
      <c r="M108">
        <f t="shared" si="11"/>
        <v>259.0181</v>
      </c>
    </row>
    <row r="109" spans="1:15" x14ac:dyDescent="0.25">
      <c r="A109" t="s">
        <v>17</v>
      </c>
      <c r="B109">
        <v>2020</v>
      </c>
      <c r="C109" t="s">
        <v>11</v>
      </c>
      <c r="D109">
        <v>207.0804</v>
      </c>
      <c r="G109" t="s">
        <v>17</v>
      </c>
      <c r="H109">
        <v>2021</v>
      </c>
      <c r="I109" t="s">
        <v>11</v>
      </c>
      <c r="J109">
        <v>281.50229999999999</v>
      </c>
      <c r="L109">
        <f t="shared" si="10"/>
        <v>207.0804</v>
      </c>
      <c r="M109">
        <f t="shared" si="11"/>
        <v>281.50229999999999</v>
      </c>
    </row>
    <row r="110" spans="1:15" x14ac:dyDescent="0.25">
      <c r="A110" t="s">
        <v>17</v>
      </c>
      <c r="B110">
        <v>2020</v>
      </c>
      <c r="C110" t="s">
        <v>12</v>
      </c>
      <c r="D110">
        <v>214.35319999999999</v>
      </c>
      <c r="G110" t="s">
        <v>17</v>
      </c>
      <c r="H110">
        <v>2021</v>
      </c>
      <c r="I110" t="s">
        <v>12</v>
      </c>
      <c r="J110">
        <v>294.31400000000002</v>
      </c>
      <c r="L110">
        <f t="shared" si="10"/>
        <v>214.35319999999999</v>
      </c>
      <c r="M110">
        <f t="shared" si="11"/>
        <v>294.31400000000002</v>
      </c>
    </row>
    <row r="111" spans="1:15" x14ac:dyDescent="0.25">
      <c r="A111" t="s">
        <v>17</v>
      </c>
      <c r="B111">
        <v>2020</v>
      </c>
      <c r="C111" t="s">
        <v>13</v>
      </c>
      <c r="D111">
        <v>208.80699999999999</v>
      </c>
      <c r="G111" t="s">
        <v>17</v>
      </c>
      <c r="H111">
        <v>2021</v>
      </c>
      <c r="I111" t="s">
        <v>13</v>
      </c>
      <c r="J111">
        <v>296.87419999999997</v>
      </c>
      <c r="L111">
        <f t="shared" si="10"/>
        <v>208.80699999999999</v>
      </c>
      <c r="M111">
        <f t="shared" si="11"/>
        <v>296.87419999999997</v>
      </c>
    </row>
    <row r="112" spans="1:15" x14ac:dyDescent="0.25">
      <c r="A112" t="s">
        <v>17</v>
      </c>
      <c r="B112">
        <v>2020</v>
      </c>
      <c r="C112" t="s">
        <v>14</v>
      </c>
      <c r="D112">
        <v>212.8904</v>
      </c>
      <c r="G112" t="s">
        <v>17</v>
      </c>
      <c r="H112">
        <v>2021</v>
      </c>
      <c r="I112" t="s">
        <v>14</v>
      </c>
      <c r="J112">
        <v>303.54230000000001</v>
      </c>
      <c r="L112">
        <f t="shared" si="10"/>
        <v>212.8904</v>
      </c>
      <c r="M112">
        <f t="shared" si="11"/>
        <v>303.54230000000001</v>
      </c>
    </row>
    <row r="113" spans="1:13" x14ac:dyDescent="0.25">
      <c r="A113" t="s">
        <v>17</v>
      </c>
      <c r="B113">
        <v>2020</v>
      </c>
      <c r="C113" t="s">
        <v>15</v>
      </c>
      <c r="D113">
        <v>214.13890000000001</v>
      </c>
      <c r="G113" t="s">
        <v>17</v>
      </c>
      <c r="H113">
        <v>2021</v>
      </c>
      <c r="I113" t="s">
        <v>15</v>
      </c>
      <c r="J113">
        <v>335.87079999999997</v>
      </c>
      <c r="L113">
        <f t="shared" si="10"/>
        <v>214.13890000000001</v>
      </c>
      <c r="M113">
        <f t="shared" si="11"/>
        <v>335.87079999999997</v>
      </c>
    </row>
    <row r="114" spans="1:13" x14ac:dyDescent="0.25">
      <c r="A114" t="s">
        <v>17</v>
      </c>
      <c r="B114">
        <v>2020</v>
      </c>
      <c r="C114" t="s">
        <v>16</v>
      </c>
      <c r="D114">
        <v>217.9631</v>
      </c>
      <c r="G114" t="s">
        <v>17</v>
      </c>
      <c r="H114">
        <v>2021</v>
      </c>
      <c r="I114" t="s">
        <v>16</v>
      </c>
      <c r="J114">
        <v>332.80759999999998</v>
      </c>
      <c r="L114">
        <f t="shared" si="10"/>
        <v>217.9631</v>
      </c>
      <c r="M114">
        <f t="shared" si="11"/>
        <v>332.80759999999998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DF0C-9C45-48CA-BAED-FD585F89FEFD}">
  <dimension ref="B2:G6"/>
  <sheetViews>
    <sheetView workbookViewId="0">
      <selection activeCell="G5" sqref="G5"/>
    </sheetView>
  </sheetViews>
  <sheetFormatPr defaultRowHeight="15" x14ac:dyDescent="0.25"/>
  <cols>
    <col min="2" max="2" width="30.5703125" bestFit="1" customWidth="1"/>
    <col min="3" max="3" width="27.28515625" bestFit="1" customWidth="1"/>
    <col min="5" max="5" width="2.42578125" customWidth="1"/>
    <col min="6" max="6" width="27.28515625" bestFit="1" customWidth="1"/>
  </cols>
  <sheetData>
    <row r="2" spans="2:7" x14ac:dyDescent="0.25">
      <c r="C2" s="6" t="s">
        <v>4</v>
      </c>
      <c r="D2" s="6"/>
      <c r="E2" s="2"/>
      <c r="F2" s="6" t="s">
        <v>17</v>
      </c>
      <c r="G2" s="6"/>
    </row>
    <row r="3" spans="2:7" ht="17.25" x14ac:dyDescent="0.25">
      <c r="B3" t="s">
        <v>23</v>
      </c>
      <c r="C3" s="1" t="s">
        <v>18</v>
      </c>
      <c r="D3" s="1" t="s">
        <v>19</v>
      </c>
      <c r="E3" s="1"/>
      <c r="F3" s="1" t="s">
        <v>18</v>
      </c>
      <c r="G3" s="1" t="s">
        <v>19</v>
      </c>
    </row>
    <row r="4" spans="2:7" x14ac:dyDescent="0.25">
      <c r="B4" t="s">
        <v>20</v>
      </c>
      <c r="C4" s="1" t="s">
        <v>24</v>
      </c>
      <c r="D4">
        <v>0.66159999999999997</v>
      </c>
      <c r="F4" s="1" t="s">
        <v>26</v>
      </c>
      <c r="G4">
        <v>0.81499999999999995</v>
      </c>
    </row>
    <row r="5" spans="2:7" ht="17.25" x14ac:dyDescent="0.25">
      <c r="B5" t="s">
        <v>21</v>
      </c>
      <c r="C5" t="s">
        <v>25</v>
      </c>
      <c r="D5">
        <v>0.753</v>
      </c>
      <c r="F5" s="1" t="s">
        <v>27</v>
      </c>
      <c r="G5">
        <v>0.89329999999999998</v>
      </c>
    </row>
    <row r="6" spans="2:7" x14ac:dyDescent="0.25">
      <c r="B6" s="4" t="s">
        <v>22</v>
      </c>
      <c r="C6" s="5" t="s">
        <v>33</v>
      </c>
      <c r="D6" s="4">
        <v>0.94789999999999996</v>
      </c>
      <c r="E6" s="4"/>
      <c r="F6" s="5" t="s">
        <v>28</v>
      </c>
      <c r="G6" s="4">
        <v>0.99680000000000002</v>
      </c>
    </row>
  </sheetData>
  <mergeCells count="2">
    <mergeCell ref="C2:D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Scatter Chart with Trend Line</vt:lpstr>
      <vt:lpstr>Three functions for 2 datasets</vt:lpstr>
      <vt:lpstr>Formatting Examples</vt:lpstr>
      <vt:lpstr>Function Comparisons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2022-07-30T15:08:02Z</dcterms:created>
  <dcterms:modified xsi:type="dcterms:W3CDTF">2022-08-05T15:31:49Z</dcterms:modified>
</cp:coreProperties>
</file>